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Sheet1!$A$1:$I$107</definedName>
  </definedNames>
  <calcPr calcId="124519"/>
</workbook>
</file>

<file path=xl/calcChain.xml><?xml version="1.0" encoding="utf-8"?>
<calcChain xmlns="http://schemas.openxmlformats.org/spreadsheetml/2006/main">
  <c r="M103" i="1"/>
  <c r="I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5"/>
  <c r="I102" l="1"/>
  <c r="D105" s="1"/>
</calcChain>
</file>

<file path=xl/sharedStrings.xml><?xml version="1.0" encoding="utf-8"?>
<sst xmlns="http://schemas.openxmlformats.org/spreadsheetml/2006/main" count="499" uniqueCount="190">
  <si>
    <t xml:space="preserve"> </t>
  </si>
  <si>
    <t>Sl.No</t>
  </si>
  <si>
    <t>Estimate Quantity(Only Figures)</t>
  </si>
  <si>
    <t>PARTICULARS</t>
  </si>
  <si>
    <t>Work Type</t>
  </si>
  <si>
    <t>Item Short Description</t>
  </si>
  <si>
    <t>SWR No/APSS/Morth cl.No</t>
  </si>
  <si>
    <t>Rate (INR) (Upto 2 Decimals)</t>
  </si>
  <si>
    <t>UOM</t>
  </si>
  <si>
    <t>Amount</t>
  </si>
  <si>
    <t>Supply of M+3 Tower (Galvanized)</t>
  </si>
  <si>
    <t>Elecy</t>
  </si>
  <si>
    <t>Supply</t>
  </si>
  <si>
    <t>Supply of material for Extension of 3Mtrs for M+3 (Galvanized)</t>
  </si>
  <si>
    <t>Erection of M+3 Tower (Galvanized)</t>
  </si>
  <si>
    <t>Labour</t>
  </si>
  <si>
    <t>Loading of 11KV/33KV XLPE UG Cable for all sizes</t>
  </si>
  <si>
    <t>Un loading of 11KV/33KV XLPE UG Cable for all sizes</t>
  </si>
  <si>
    <t>Supply and erection of T-Branch kit</t>
  </si>
  <si>
    <t>UNLOADING of R.S. Joists 175 x 85 mm</t>
  </si>
  <si>
    <t>SWR10132</t>
  </si>
  <si>
    <t>UNLOADING of ACSR conductor scrap</t>
  </si>
  <si>
    <t>Total Schedule Amount</t>
  </si>
  <si>
    <t>"Shifting of 33kV &amp; 11kV line due to road widening works at Government School to Q-mart kondapur of M/s Deputy Commissioner GHMC circle No.20, Sherlingampally zone, Hyderabad in Cyber city Operation circle in sub-division 1 of WCGH division of Master plan Ranga Reddy circle under DC works (CC915233553299)"</t>
  </si>
  <si>
    <r>
      <rPr>
        <sz val="8"/>
        <rFont val="Arial MT"/>
        <family val="2"/>
      </rPr>
      <t>SWR10382</t>
    </r>
  </si>
  <si>
    <r>
      <rPr>
        <sz val="8"/>
        <rFont val="Arial MT"/>
        <family val="2"/>
      </rPr>
      <t>SWR10387</t>
    </r>
  </si>
  <si>
    <r>
      <rPr>
        <sz val="8"/>
        <rFont val="Arial MT"/>
        <family val="2"/>
      </rPr>
      <t>SWR11972</t>
    </r>
  </si>
  <si>
    <r>
      <rPr>
        <sz val="8"/>
        <rFont val="Arial MT"/>
        <family val="2"/>
      </rPr>
      <t>SWR11918</t>
    </r>
  </si>
  <si>
    <r>
      <rPr>
        <sz val="8"/>
        <rFont val="Arial MT"/>
        <family val="2"/>
      </rPr>
      <t>SWR10988</t>
    </r>
  </si>
  <si>
    <r>
      <rPr>
        <sz val="8"/>
        <rFont val="Arial MT"/>
        <family val="2"/>
      </rPr>
      <t>SWR11954</t>
    </r>
  </si>
  <si>
    <r>
      <rPr>
        <sz val="8"/>
        <rFont val="Arial MT"/>
        <family val="2"/>
      </rPr>
      <t>SWR12004</t>
    </r>
  </si>
  <si>
    <r>
      <rPr>
        <sz val="8"/>
        <rFont val="Arial MT"/>
        <family val="2"/>
      </rPr>
      <t>SWR10239</t>
    </r>
  </si>
  <si>
    <r>
      <rPr>
        <sz val="8"/>
        <rFont val="Arial MT"/>
        <family val="2"/>
      </rPr>
      <t>SWR10557</t>
    </r>
  </si>
  <si>
    <r>
      <rPr>
        <sz val="8"/>
        <rFont val="Arial MT"/>
        <family val="2"/>
      </rPr>
      <t>SWR10392</t>
    </r>
  </si>
  <si>
    <r>
      <rPr>
        <sz val="8"/>
        <rFont val="Arial MT"/>
        <family val="2"/>
      </rPr>
      <t>UNLOADING of 33 KV AB SWCH Con 400/800 A</t>
    </r>
  </si>
  <si>
    <r>
      <rPr>
        <sz val="8"/>
        <rFont val="Arial MT"/>
        <family val="2"/>
      </rPr>
      <t>SWR10204</t>
    </r>
  </si>
  <si>
    <r>
      <rPr>
        <sz val="8"/>
        <rFont val="Arial MT"/>
        <family val="2"/>
      </rPr>
      <t>SWR10522</t>
    </r>
  </si>
  <si>
    <r>
      <rPr>
        <sz val="8"/>
        <rFont val="Arial MT"/>
        <family val="2"/>
      </rPr>
      <t>SWR10206</t>
    </r>
  </si>
  <si>
    <r>
      <rPr>
        <sz val="8"/>
        <rFont val="Arial MT"/>
        <family val="2"/>
      </rPr>
      <t>SWR10524</t>
    </r>
  </si>
  <si>
    <r>
      <rPr>
        <sz val="8"/>
        <rFont val="Arial MT"/>
        <family val="2"/>
      </rPr>
      <t>SWR10108</t>
    </r>
  </si>
  <si>
    <r>
      <rPr>
        <sz val="8"/>
        <rFont val="Arial MT"/>
        <family val="2"/>
      </rPr>
      <t>SWR10642</t>
    </r>
  </si>
  <si>
    <r>
      <rPr>
        <sz val="8"/>
        <rFont val="Arial MT"/>
        <family val="2"/>
      </rPr>
      <t>SWR11276</t>
    </r>
  </si>
  <si>
    <r>
      <rPr>
        <sz val="8"/>
        <rFont val="Arial MT"/>
        <family val="2"/>
      </rPr>
      <t>SMR40009</t>
    </r>
  </si>
  <si>
    <r>
      <rPr>
        <sz val="8"/>
        <rFont val="Arial MT"/>
        <family val="2"/>
      </rPr>
      <t>SMR40010</t>
    </r>
  </si>
  <si>
    <r>
      <rPr>
        <sz val="8"/>
        <rFont val="Arial MT"/>
        <family val="2"/>
      </rPr>
      <t>SWR10877</t>
    </r>
  </si>
  <si>
    <r>
      <rPr>
        <sz val="8"/>
        <rFont val="Arial MT"/>
        <family val="2"/>
      </rPr>
      <t>SWR10879</t>
    </r>
  </si>
  <si>
    <r>
      <rPr>
        <sz val="8"/>
        <rFont val="Arial MT"/>
        <family val="2"/>
      </rPr>
      <t>SWR11230</t>
    </r>
  </si>
  <si>
    <r>
      <rPr>
        <sz val="8"/>
        <rFont val="Arial MT"/>
        <family val="2"/>
      </rPr>
      <t>SWR11231</t>
    </r>
  </si>
  <si>
    <r>
      <rPr>
        <sz val="8"/>
        <rFont val="Arial MT"/>
        <family val="2"/>
      </rPr>
      <t>SWR11863</t>
    </r>
  </si>
  <si>
    <r>
      <rPr>
        <sz val="8"/>
        <rFont val="Arial MT"/>
        <family val="2"/>
      </rPr>
      <t>SWR10266</t>
    </r>
  </si>
  <si>
    <r>
      <rPr>
        <sz val="8"/>
        <rFont val="Arial MT"/>
        <family val="2"/>
      </rPr>
      <t>SWR10584</t>
    </r>
  </si>
  <si>
    <r>
      <rPr>
        <sz val="8"/>
        <rFont val="Arial MT"/>
        <family val="2"/>
      </rPr>
      <t>SWR10396</t>
    </r>
  </si>
  <si>
    <r>
      <rPr>
        <sz val="8"/>
        <rFont val="Arial MT"/>
        <family val="2"/>
      </rPr>
      <t>SMR11488</t>
    </r>
  </si>
  <si>
    <r>
      <rPr>
        <sz val="8"/>
        <rFont val="Arial MT"/>
        <family val="2"/>
      </rPr>
      <t>SWR10356</t>
    </r>
  </si>
  <si>
    <r>
      <rPr>
        <sz val="8"/>
        <rFont val="Arial MT"/>
        <family val="2"/>
      </rPr>
      <t>SWR12104</t>
    </r>
  </si>
  <si>
    <r>
      <rPr>
        <sz val="8"/>
        <rFont val="Arial MT"/>
        <family val="2"/>
      </rPr>
      <t>SWR25089</t>
    </r>
  </si>
  <si>
    <r>
      <rPr>
        <sz val="8"/>
        <rFont val="Arial MT"/>
        <family val="2"/>
      </rPr>
      <t>SMR40081</t>
    </r>
  </si>
  <si>
    <r>
      <rPr>
        <sz val="8"/>
        <rFont val="Arial MT"/>
        <family val="2"/>
      </rPr>
      <t>SMR40077</t>
    </r>
  </si>
  <si>
    <r>
      <rPr>
        <sz val="8"/>
        <rFont val="Arial MT"/>
        <family val="2"/>
      </rPr>
      <t>SWR21903</t>
    </r>
  </si>
  <si>
    <r>
      <rPr>
        <sz val="8"/>
        <rFont val="Arial MT"/>
        <family val="2"/>
      </rPr>
      <t>SWR12331</t>
    </r>
  </si>
  <si>
    <r>
      <rPr>
        <sz val="8"/>
        <rFont val="Arial MT"/>
        <family val="2"/>
      </rPr>
      <t>SWR10881</t>
    </r>
  </si>
  <si>
    <r>
      <rPr>
        <sz val="8"/>
        <rFont val="Arial MT"/>
        <family val="2"/>
      </rPr>
      <t>SWR11327</t>
    </r>
  </si>
  <si>
    <r>
      <rPr>
        <sz val="8"/>
        <rFont val="Arial MT"/>
        <family val="2"/>
      </rPr>
      <t>SWR22063</t>
    </r>
  </si>
  <si>
    <r>
      <rPr>
        <sz val="8"/>
        <rFont val="Arial MT"/>
        <family val="2"/>
      </rPr>
      <t>SWR11329</t>
    </r>
  </si>
  <si>
    <r>
      <rPr>
        <sz val="8"/>
        <rFont val="Arial MT"/>
        <family val="2"/>
      </rPr>
      <t>SWR12176</t>
    </r>
  </si>
  <si>
    <r>
      <rPr>
        <sz val="8"/>
        <rFont val="Arial MT"/>
        <family val="2"/>
      </rPr>
      <t>SWR10258</t>
    </r>
  </si>
  <si>
    <r>
      <rPr>
        <sz val="8"/>
        <rFont val="Arial MT"/>
        <family val="2"/>
      </rPr>
      <t>SWR10576</t>
    </r>
  </si>
  <si>
    <r>
      <rPr>
        <sz val="8"/>
        <rFont val="Arial MT"/>
        <family val="2"/>
      </rPr>
      <t>SWR10257</t>
    </r>
  </si>
  <si>
    <r>
      <rPr>
        <sz val="8"/>
        <rFont val="Arial MT"/>
        <family val="2"/>
      </rPr>
      <t>SWR10575</t>
    </r>
  </si>
  <si>
    <r>
      <rPr>
        <sz val="8"/>
        <rFont val="Arial MT"/>
        <family val="2"/>
      </rPr>
      <t>SWR11266</t>
    </r>
  </si>
  <si>
    <r>
      <rPr>
        <sz val="8"/>
        <rFont val="Arial MT"/>
        <family val="2"/>
      </rPr>
      <t>SWR10366</t>
    </r>
  </si>
  <si>
    <r>
      <rPr>
        <sz val="8"/>
        <rFont val="Arial MT"/>
        <family val="2"/>
      </rPr>
      <t>SMR11482</t>
    </r>
  </si>
  <si>
    <r>
      <rPr>
        <sz val="8"/>
        <rFont val="Arial MT"/>
        <family val="2"/>
      </rPr>
      <t>SWR10357</t>
    </r>
  </si>
  <si>
    <r>
      <rPr>
        <sz val="8"/>
        <rFont val="Arial MT"/>
        <family val="2"/>
      </rPr>
      <t>SWR10359</t>
    </r>
  </si>
  <si>
    <r>
      <rPr>
        <sz val="8"/>
        <rFont val="Arial MT"/>
        <family val="2"/>
      </rPr>
      <t>LOADING of R.S. Joists 175 x 85 mm</t>
    </r>
  </si>
  <si>
    <r>
      <rPr>
        <sz val="8"/>
        <rFont val="Arial MT"/>
        <family val="2"/>
      </rPr>
      <t>LOADING of MS Scrap</t>
    </r>
  </si>
  <si>
    <r>
      <rPr>
        <sz val="8"/>
        <rFont val="Arial MT"/>
        <family val="2"/>
      </rPr>
      <t>UNLOADING of MS Scrap</t>
    </r>
  </si>
  <si>
    <r>
      <rPr>
        <sz val="8"/>
        <rFont val="Arial MT"/>
        <family val="2"/>
      </rPr>
      <t>LOADING of ACSR conductor scrap</t>
    </r>
  </si>
  <si>
    <r>
      <rPr>
        <sz val="8"/>
        <rFont val="Arial MT"/>
        <family val="2"/>
      </rPr>
      <t>EA</t>
    </r>
  </si>
  <si>
    <r>
      <rPr>
        <sz val="8"/>
        <rFont val="Arial MT"/>
        <family val="2"/>
      </rPr>
      <t>M</t>
    </r>
  </si>
  <si>
    <r>
      <rPr>
        <sz val="8"/>
        <rFont val="Arial MT"/>
        <family val="2"/>
      </rPr>
      <t>TO</t>
    </r>
  </si>
  <si>
    <r>
      <rPr>
        <sz val="8"/>
        <rFont val="Arial MT"/>
        <family val="2"/>
      </rPr>
      <t>SET</t>
    </r>
  </si>
  <si>
    <r>
      <rPr>
        <sz val="8"/>
        <rFont val="Arial MT"/>
        <family val="2"/>
      </rPr>
      <t>DR</t>
    </r>
  </si>
  <si>
    <r>
      <rPr>
        <sz val="8"/>
        <rFont val="Arial MT"/>
        <family val="2"/>
      </rPr>
      <t>KG</t>
    </r>
  </si>
  <si>
    <r>
      <rPr>
        <sz val="8"/>
        <rFont val="Arial MT"/>
        <family val="2"/>
      </rPr>
      <t>M3</t>
    </r>
  </si>
  <si>
    <r>
      <rPr>
        <sz val="8"/>
        <rFont val="Arial MT"/>
        <family val="2"/>
      </rPr>
      <t>LS</t>
    </r>
  </si>
  <si>
    <r>
      <rPr>
        <sz val="8"/>
        <rFont val="Arial MT"/>
        <family val="2"/>
      </rPr>
      <t>KM</t>
    </r>
  </si>
  <si>
    <r>
      <rPr>
        <sz val="8"/>
        <rFont val="Arial MT"/>
        <family val="2"/>
      </rPr>
      <t>SWR10454</t>
    </r>
  </si>
  <si>
    <r>
      <rPr>
        <sz val="8"/>
        <rFont val="Arial MT"/>
        <family val="2"/>
      </rPr>
      <t>SWR10105</t>
    </r>
  </si>
  <si>
    <r>
      <rPr>
        <sz val="8"/>
        <rFont val="Arial MT"/>
        <family val="2"/>
      </rPr>
      <t>SWR10963</t>
    </r>
  </si>
  <si>
    <r>
      <rPr>
        <sz val="8"/>
        <rFont val="Arial MT"/>
        <family val="2"/>
      </rPr>
      <t>SWR10672</t>
    </r>
  </si>
  <si>
    <r>
      <rPr>
        <sz val="8"/>
        <rFont val="Arial MT"/>
        <family val="2"/>
      </rPr>
      <t>SWR10673</t>
    </r>
  </si>
  <si>
    <r>
      <rPr>
        <sz val="8"/>
        <rFont val="Arial MT"/>
        <family val="2"/>
      </rPr>
      <t>SMR11492</t>
    </r>
  </si>
  <si>
    <r>
      <rPr>
        <sz val="8"/>
        <rFont val="Arial MT"/>
        <family val="2"/>
      </rPr>
      <t>SMR11504</t>
    </r>
  </si>
  <si>
    <r>
      <rPr>
        <sz val="8"/>
        <rFont val="Arial MT"/>
        <family val="2"/>
      </rPr>
      <t>SWR10667</t>
    </r>
  </si>
  <si>
    <r>
      <rPr>
        <sz val="8"/>
        <rFont val="Arial MT"/>
        <family val="2"/>
      </rPr>
      <t>SWR24971</t>
    </r>
  </si>
  <si>
    <r>
      <rPr>
        <sz val="8"/>
        <rFont val="Arial MT"/>
        <family val="2"/>
      </rPr>
      <t>SMR40091</t>
    </r>
  </si>
  <si>
    <r>
      <rPr>
        <sz val="8"/>
        <rFont val="Arial MT"/>
        <family val="2"/>
      </rPr>
      <t>SWR20612</t>
    </r>
  </si>
  <si>
    <r>
      <rPr>
        <sz val="8"/>
        <rFont val="Arial MT"/>
        <family val="2"/>
      </rPr>
      <t>SWR34252</t>
    </r>
  </si>
  <si>
    <r>
      <rPr>
        <sz val="8"/>
        <rFont val="Arial MT"/>
        <family val="2"/>
      </rPr>
      <t>SWR10653</t>
    </r>
  </si>
  <si>
    <r>
      <rPr>
        <sz val="8"/>
        <rFont val="Arial MT"/>
        <family val="2"/>
      </rPr>
      <t>SWR22065</t>
    </r>
  </si>
  <si>
    <r>
      <rPr>
        <sz val="8"/>
        <rFont val="Arial MT"/>
        <family val="2"/>
      </rPr>
      <t>SWR12161</t>
    </r>
  </si>
  <si>
    <r>
      <rPr>
        <sz val="8"/>
        <rFont val="Arial MT"/>
        <family val="2"/>
      </rPr>
      <t>SWR11320</t>
    </r>
  </si>
  <si>
    <r>
      <rPr>
        <sz val="8"/>
        <rFont val="Arial MT"/>
        <family val="2"/>
      </rPr>
      <t>SWR11861</t>
    </r>
  </si>
  <si>
    <r>
      <rPr>
        <sz val="8"/>
        <rFont val="Arial MT"/>
        <family val="2"/>
      </rPr>
      <t>SWR10191</t>
    </r>
  </si>
  <si>
    <r>
      <rPr>
        <sz val="8"/>
        <rFont val="Arial MT"/>
        <family val="2"/>
      </rPr>
      <t>SWR10509</t>
    </r>
  </si>
  <si>
    <r>
      <rPr>
        <sz val="8"/>
        <rFont val="Arial MT"/>
        <family val="2"/>
      </rPr>
      <t>SWR10148</t>
    </r>
  </si>
  <si>
    <r>
      <rPr>
        <sz val="8"/>
        <rFont val="Arial MT"/>
        <family val="2"/>
      </rPr>
      <t>SWR12413</t>
    </r>
  </si>
  <si>
    <r>
      <rPr>
        <sz val="8"/>
        <rFont val="Arial MT"/>
        <family val="2"/>
      </rPr>
      <t>SWR12431</t>
    </r>
  </si>
  <si>
    <r>
      <rPr>
        <sz val="8"/>
        <rFont val="Arial MT"/>
        <family val="2"/>
      </rPr>
      <t>SMR11683</t>
    </r>
  </si>
  <si>
    <r>
      <rPr>
        <sz val="8"/>
        <rFont val="Arial MT"/>
        <family val="2"/>
      </rPr>
      <t>SMR11684</t>
    </r>
  </si>
  <si>
    <r>
      <rPr>
        <sz val="8"/>
        <rFont val="Arial MT"/>
        <family val="2"/>
      </rPr>
      <t>SWR11850</t>
    </r>
  </si>
  <si>
    <r>
      <rPr>
        <sz val="8"/>
        <rFont val="Arial MT"/>
        <family val="2"/>
      </rPr>
      <t>SWR11851</t>
    </r>
  </si>
  <si>
    <r>
      <rPr>
        <sz val="8"/>
        <rFont val="Arial MT"/>
        <family val="2"/>
      </rPr>
      <t>SWR10856</t>
    </r>
  </si>
  <si>
    <r>
      <rPr>
        <sz val="8"/>
        <rFont val="Arial MT"/>
        <family val="2"/>
      </rPr>
      <t>SWR10393</t>
    </r>
  </si>
  <si>
    <r>
      <rPr>
        <sz val="8"/>
        <rFont val="Arial MT"/>
        <family val="2"/>
      </rPr>
      <t>SWR12177</t>
    </r>
  </si>
  <si>
    <r>
      <rPr>
        <sz val="8"/>
        <rFont val="Arial MT"/>
        <family val="2"/>
      </rPr>
      <t>SWR10238</t>
    </r>
  </si>
  <si>
    <r>
      <rPr>
        <sz val="8"/>
        <rFont val="Arial MT"/>
        <family val="2"/>
      </rPr>
      <t>SWR10556</t>
    </r>
  </si>
  <si>
    <r>
      <rPr>
        <sz val="8"/>
        <rFont val="Arial MT"/>
        <family val="2"/>
      </rPr>
      <t>Painting of Name Plates for any equipmen</t>
    </r>
  </si>
  <si>
    <r>
      <rPr>
        <sz val="8"/>
        <rFont val="Arial MT"/>
        <family val="2"/>
      </rPr>
      <t>Supply and ere Straight line Asmbly kits</t>
    </r>
  </si>
  <si>
    <r>
      <rPr>
        <sz val="8"/>
        <rFont val="Arial MT"/>
        <family val="2"/>
      </rPr>
      <t>Supply and ere Angle line Asmbly kits</t>
    </r>
  </si>
  <si>
    <r>
      <rPr>
        <sz val="8"/>
        <rFont val="Arial MT"/>
        <family val="2"/>
      </rPr>
      <t>S&amp;R 25x6mm GI Strip for Earthing</t>
    </r>
  </si>
  <si>
    <r>
      <rPr>
        <sz val="8"/>
        <rFont val="Arial MT"/>
        <family val="2"/>
      </rPr>
      <t>Dismantling of 11kV 34/ 55 Sqmm SC</t>
    </r>
  </si>
  <si>
    <r>
      <rPr>
        <sz val="8"/>
        <rFont val="Arial MT"/>
        <family val="2"/>
      </rPr>
      <t>LOADING of Conductor drums</t>
    </r>
  </si>
  <si>
    <r>
      <rPr>
        <sz val="8"/>
        <rFont val="Arial MT"/>
        <family val="2"/>
      </rPr>
      <t>UNLOADING of Conductor drums</t>
    </r>
  </si>
  <si>
    <t xml:space="preserve">Schedule Amount Total </t>
  </si>
  <si>
    <r>
      <t xml:space="preserve">Making of </t>
    </r>
    <r>
      <rPr>
        <sz val="8"/>
        <rFont val="Arial MT"/>
        <family val="2"/>
      </rPr>
      <t>Straight through joint 33kv 3x400 xlpe</t>
    </r>
  </si>
  <si>
    <t>Making of Outdoor/Indoor End Termination 33kv 3x400 xlpe</t>
  </si>
  <si>
    <t>Lay-SR 33KV 3x400sqmm UG Cb HG/BC/CC/BT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33 KV 3x400 Sqmm Cable.</t>
  </si>
  <si>
    <t>Laying of 2nd cable in excavated trench</t>
  </si>
  <si>
    <t>Raise-SR 33KV 3x400sqmm UG Cb on support
Raising of cable on already erected support with wooden / MS clamps and connecting it to over head line with cable jumpers including cost of required wooden cleats, lugs and bolts and nuts through GI pipe (excluding the cost of GI pipe) 33 KV 3x400 Sqmm Cable.</t>
  </si>
  <si>
    <t>Raise-DR 33KV 3x400sqmm UG Cb on support
Raising of double run cable on already erected support with wooden / MS clamps and connecting it to over head line with cable jumpers including cost of required wooden cleats, lugs and bolts and nuts through GI pipe (excluding the cost of GI pipe). 33 KV 3x400 Sqmm Cable.</t>
  </si>
  <si>
    <t>LOADING of 33 KV AB SWCH Con 400/800 A</t>
  </si>
  <si>
    <t>Erection of 33 KV AB Switch including alignment and earthing</t>
  </si>
  <si>
    <t>LOADING of MS Channel,Angles,Flats&amp;Rods</t>
  </si>
  <si>
    <t>UNLOADING of MS Channel,Angles,Flats&amp;Rod</t>
  </si>
  <si>
    <t>TRANSPORT OF STEEL 10 TO 20KM
Transport of iron materials such as R.S. Joists, Rail Poles, fabricated supports, steel, iron, flat, M.S. Channels etc., by lorries. (excluding of loading &amp; unloading ) Above 10 KM and upto 20 KM.</t>
  </si>
  <si>
    <t>EXCAV. OF PIT 0.75 M x 0.9 M x 1.95 M
Excavation of pits in all soils except hard rock requiring blasting 11 Mtrs PSCC Poles/ Box poles 0.75 M x 0.9 M x 1.95 M (1.31 cum).</t>
  </si>
  <si>
    <t>Fabrication of 175x85/150x75mm RS joist
Fabrication of 175x85/150x75mm RS joist pieces upto 12.5 meters length by welding joint together by means of 50x6mm flat and MS channel on either side including the cost of consumable.</t>
  </si>
  <si>
    <t>Erect-33KV DP Structure with RS Joist
Assembly and erection of Structure as per specification which includes fixing of top channels and cross bracings, transport of all materials from road side to the location, earthing, back filling with earth ramming etc excluding pit excavation and concreting. 33 KV DP Structure with 175x85/150x75mm RS joist.</t>
  </si>
  <si>
    <t xml:space="preserve">Sup Material for 1st coat Al.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t>
  </si>
  <si>
    <t>Sup Material for 2nd coat Al.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t>
  </si>
  <si>
    <t>Labour for 1st coat Al.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t>
  </si>
  <si>
    <t>Labour for 2nd coat Al.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t>
  </si>
  <si>
    <t xml:space="preserve">Transport of Cond Drum,VCBs &gt;30 &amp; &lt;50Km
Transport of conductor drums, cable drums, fragile material such as kiosks, VCBs, control panels, current transformers, boosters, lightning arrestors, insulators, transformers, meters (which are less in weight and occupy more space) (excluding of loading unloading) Above 30 Km and upto 50 Km with Lorry for each trip
Note: 1). It will be treated as full load of 10 MT and paid for 10 MT.
2). For 3 Ton vehicle : 50% of the following rates
</t>
  </si>
  <si>
    <t>LOADING of 33 KV10 KA Las Station type</t>
  </si>
  <si>
    <t>UNLOADING of 33 KV10 KA LAs Station type</t>
  </si>
  <si>
    <t>Erection of 33 KV LAS station/Line type including earthing</t>
  </si>
  <si>
    <t>Supply of GI Bolts &amp; Nuts,Washers etc.,</t>
  </si>
  <si>
    <t>Mass concreting of supports erected with CC (1:4:8) using 40 mm, HB G metal including the cost of metal, sand, Cement and curing etc. Including the cost of cement.</t>
  </si>
  <si>
    <t>Submission of auto CAD Drawing as per pole schedule (Detailed survey and sketch) upto 10KM</t>
  </si>
  <si>
    <t>Supply &amp; Erection of Smart RFID marker</t>
  </si>
  <si>
    <t>Supply of  6" B Class GI pipe 5mm thck 20Kg/M</t>
  </si>
  <si>
    <t>Supply of 250 mm Hume pipe of class NP3
Supply of 250 mm Hume pipe of class NP3 with compresive strength of 35N/mm2 for 28 days curing,barewall thickness of 30mm,1.25kG linear/meter and withstanding capability of 22.50KN/linear meter as per IS 458-1993.</t>
  </si>
  <si>
    <t xml:space="preserve">Consultation charges for providing traffic diversions and meeting other exegencies for execution of work during late
night hours and wee hours.
</t>
  </si>
  <si>
    <t>Making of coil earthing pole with 8mm GI wireNut&amp;Bolts for AB Switch</t>
  </si>
  <si>
    <t>Painting of operating rods of 33kV, 11kV AB switches with post office red colour (including cost of paint)</t>
  </si>
  <si>
    <t>Dismantle-Spun poles 11 Mtrs PSCC
Dismantling of Damaged Poles, not required and available in the middle of roads, transporting to stock point etc.</t>
  </si>
  <si>
    <t>Dismantling of 100 Sqmm conductor SC
Dismantling of 100 Sqmm AAA/ACSR Conductor</t>
  </si>
  <si>
    <t>Dismantle-Box pole 9/10/11 Mtr
Dismantling of Damaged Poles, not required and available in the middle of roads, transporting to stock point etc.</t>
  </si>
  <si>
    <t>Dismantle of 33KV Line AB Switch</t>
  </si>
  <si>
    <t>Erection of 9/10/11Meter Box pole
Erection of Box pole 9/10/11 Mtr in position, aligning and setting to work, fixing of cross arms and top clamps, earthing of supports, back filling with earth and stones properly ramming including transport of materials from road side to location excluding pit excavation</t>
  </si>
  <si>
    <t>Stringing 100sqmm 33/11kv Line 3 Cond SC
Paving out and stringing of 100 Sqmm Single Circuit (3 Conductors) conductor by providing temporary stays, tensioning, sagging correctly, fixing strain points, transferring to pin points binding, keeping stifner, rectification of poles, guys and jumpering etc., including transport of material from road side to location</t>
  </si>
  <si>
    <t>Supply of CI earth pipe 100 mm dia, 2.75 mt long thickness 10mm with flange as per specication</t>
  </si>
  <si>
    <t>ERECT. OF LINES-Providing of earthing
Providing of earthing with excavation of earth pit (0.6 x0.6x2.4 Mts.) duly filling with bentonite, earth , running of earth wire etc., complete, including cost of bentonite and excluding cost of RCC collar of size 0.75M dia x 0.5 M height</t>
  </si>
  <si>
    <t>ERECT. OF LINES-Providing of RCC collar
Providing of RCC Collar guarding to the existing earth pits with damaged masonry including dismantling and removing of existing masonry and fixing the RCC collar of 0.60 M dia X 0.50 M height</t>
  </si>
  <si>
    <t>Stringing of AB cbl 11 KV 3x185+70 Sqmm
Stringing of HT 11 KV 3x185+70 Sqmm AB Cable with GI Metal Parts</t>
  </si>
  <si>
    <t>EXCAVATION OF PIT (2.6" x 2.6" x 5.0')
Excavation of pits in all soils except hard rock requiring blasting 8.0Mtrs PSCC Poles - 0.76 M x 0.76M x 1.52M (2.6" x 2.6" x
5.0') 0.88 cum.</t>
  </si>
  <si>
    <t>Supply of  Suspension Clamp Assembly &amp; Eye Hook-M</t>
  </si>
  <si>
    <t>Supply of 11KV AB cable end kits</t>
  </si>
  <si>
    <t>End Termnation of AB cable 120 to 185 Sqmm</t>
  </si>
  <si>
    <t>Supply of GI pipe 40 mm dia, 2 mtrs, 3mm thickness with bolts and nuts</t>
  </si>
  <si>
    <t>Earthing of 11KV 3x185+1x75 AB Cb-GIStrip&amp;Pipe</t>
  </si>
  <si>
    <t xml:space="preserve">Formation of Cut point for 11 KV Single Circuit line excluding
pole erection and stays
</t>
  </si>
  <si>
    <t>Dismantle of 11KV AB Cb 3x185+70Sqmm</t>
  </si>
  <si>
    <t>Dismantle of 9.1 M long PSCC pole
Dismantling of Damaged Poles, not required and available in the middle of roads, transporting to stock point etc.</t>
  </si>
  <si>
    <t>Dismantle of Box pole 9/10/11 Mtr 
Dismantling of Damaged Poles, not required and available in the middle of roads, transporting to stock point etc.</t>
  </si>
  <si>
    <t xml:space="preserve">Transport of Cond Drum,VCBs &gt;10 &amp; &lt;20Km
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
Note: 1). It will be treated as full load of 10 MT and paid for 10 MT.
2). For 3 Ton vehicle : 50% of the following rates
</t>
  </si>
  <si>
    <t>TRANSPORT OF STEEL MATERIAL 10 TO 20KM
Transport of steel including line materials such as cross arms, clamps, hardware, cable (loose) and other line materials (Including loading and unloading) Above 10 KM and upto 20 KM.</t>
  </si>
  <si>
    <t>LOADING of 11 KV AB Cable (XLPE) 3 Core
Loading of 11 KV AB Cable (XLPE) 3 Core upto 500 Mts. Drum (including Accessories )</t>
  </si>
  <si>
    <t>UNLOADING of 11 KV AB Cable (XLPE) 3 Cor
Un loading of 11 KV AB Cable (XLPE) 3 Core upto 500 Mts. Drum (including Accessories )</t>
  </si>
  <si>
    <t xml:space="preserve">Transport of Cond Drum,VCBs &gt;10 &amp; &lt;20Km
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
Note: 1). It will be treated as full load of 10 MT and paid for 10 MT.
2). For 3 Ton vehicle : 50% of the following rates
</t>
  </si>
  <si>
    <t>Erection of Extension of 3Mtrs for M+3 (Galvanized)</t>
  </si>
  <si>
    <t>Earth work excav hard rock bould &lt;3cum
Excavation of pits in hard rock not requiring blasting. (In hard murram / rock boulders) (other than SS) Earth work excavtion hard rock boulders.</t>
  </si>
  <si>
    <t>Erection of 11kv ABSwitch incl earthing
Erection of 11KV 400/200A Conventional type AB Switch including fixing of cross angles and alignment complete</t>
  </si>
  <si>
    <t>Dismantle of 11KV Line AB Switch</t>
  </si>
  <si>
    <t>Loading of 11KV AB Switch Conventional type</t>
  </si>
  <si>
    <t>Un loading of 11KV AB Switch Conventional type</t>
  </si>
  <si>
    <t>Lay-DR 33KV 3x400sqmm UG Cb HG/BC/CC/BT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mtrs.In Hard Gravel Soil / BC soil / Red earth / stone and earth mixed with fair boulders / Normal soil/CC 33 KV 3x400 Sqmm Cable.</t>
  </si>
  <si>
    <t xml:space="preserve"> WBS No. G-2023-13-04-01-01-001</t>
  </si>
</sst>
</file>

<file path=xl/styles.xml><?xml version="1.0" encoding="utf-8"?>
<styleSheet xmlns="http://schemas.openxmlformats.org/spreadsheetml/2006/main">
  <numFmts count="1">
    <numFmt numFmtId="164" formatCode="0.000"/>
  </numFmts>
  <fonts count="13">
    <font>
      <sz val="11"/>
      <color theme="1"/>
      <name val="Calibri"/>
      <family val="2"/>
      <scheme val="minor"/>
    </font>
    <font>
      <b/>
      <sz val="11"/>
      <color theme="1"/>
      <name val="Calibri"/>
      <family val="2"/>
      <scheme val="minor"/>
    </font>
    <font>
      <b/>
      <sz val="11"/>
      <name val="Bookman Old Style"/>
      <family val="1"/>
    </font>
    <font>
      <sz val="11"/>
      <name val="Bookman Old Style"/>
      <family val="1"/>
    </font>
    <font>
      <b/>
      <sz val="11"/>
      <name val="Times New Roman"/>
      <family val="1"/>
    </font>
    <font>
      <sz val="11"/>
      <name val="Times New Roman"/>
      <family val="1"/>
    </font>
    <font>
      <sz val="8"/>
      <name val="Arial MT"/>
    </font>
    <font>
      <sz val="8"/>
      <name val="Arial MT"/>
      <family val="2"/>
    </font>
    <font>
      <sz val="8"/>
      <color rgb="FF000000"/>
      <name val="Arial MT"/>
      <family val="2"/>
    </font>
    <font>
      <sz val="8.5"/>
      <color theme="1"/>
      <name val="Microsoft Sans Serif"/>
      <family val="2"/>
    </font>
    <font>
      <b/>
      <sz val="11"/>
      <name val="Arial "/>
    </font>
    <font>
      <sz val="11"/>
      <name val="Arial "/>
    </font>
    <font>
      <sz val="11"/>
      <color theme="1"/>
      <name val="Arial "/>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50">
    <xf numFmtId="0" fontId="0" fillId="0" borderId="0" xfId="0"/>
    <xf numFmtId="0" fontId="4" fillId="2" borderId="8"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18" xfId="0" applyFont="1" applyFill="1" applyBorder="1" applyAlignment="1">
      <alignment horizontal="left" vertical="top" wrapText="1"/>
    </xf>
    <xf numFmtId="1" fontId="8" fillId="0" borderId="18" xfId="0" applyNumberFormat="1" applyFont="1" applyFill="1" applyBorder="1" applyAlignment="1">
      <alignment horizontal="right" vertical="top" shrinkToFit="1"/>
    </xf>
    <xf numFmtId="164" fontId="8" fillId="0" borderId="18" xfId="0" applyNumberFormat="1" applyFont="1" applyFill="1" applyBorder="1" applyAlignment="1">
      <alignment horizontal="right" vertical="top" shrinkToFit="1"/>
    </xf>
    <xf numFmtId="4" fontId="8" fillId="0" borderId="18" xfId="0" applyNumberFormat="1" applyFont="1" applyFill="1" applyBorder="1" applyAlignment="1">
      <alignment horizontal="right" vertical="top" shrinkToFit="1"/>
    </xf>
    <xf numFmtId="2" fontId="4" fillId="2" borderId="8" xfId="0" applyNumberFormat="1" applyFont="1" applyFill="1" applyBorder="1" applyAlignment="1">
      <alignment horizontal="left" vertical="center" wrapText="1"/>
    </xf>
    <xf numFmtId="0" fontId="4" fillId="2" borderId="9" xfId="0" applyFont="1" applyFill="1" applyBorder="1" applyAlignment="1">
      <alignment horizontal="center" vertical="center" wrapText="1"/>
    </xf>
    <xf numFmtId="1" fontId="8" fillId="2" borderId="18" xfId="0" applyNumberFormat="1" applyFont="1" applyFill="1" applyBorder="1" applyAlignment="1">
      <alignment horizontal="right" vertical="top" shrinkToFit="1"/>
    </xf>
    <xf numFmtId="0" fontId="6" fillId="2" borderId="18" xfId="0" applyFont="1" applyFill="1" applyBorder="1" applyAlignment="1">
      <alignment horizontal="left" vertical="top" wrapText="1"/>
    </xf>
    <xf numFmtId="164" fontId="8" fillId="2" borderId="18" xfId="0" applyNumberFormat="1" applyFont="1" applyFill="1" applyBorder="1" applyAlignment="1">
      <alignment horizontal="right" vertical="top" shrinkToFit="1"/>
    </xf>
    <xf numFmtId="0" fontId="0" fillId="2" borderId="0" xfId="0" applyFill="1" applyAlignment="1">
      <alignment vertical="center"/>
    </xf>
    <xf numFmtId="0" fontId="1" fillId="2" borderId="0" xfId="0" applyFont="1" applyFill="1" applyAlignment="1">
      <alignment vertical="center"/>
    </xf>
    <xf numFmtId="0" fontId="0" fillId="2" borderId="0" xfId="0" applyFill="1"/>
    <xf numFmtId="4" fontId="0" fillId="0" borderId="0" xfId="0" applyNumberFormat="1"/>
    <xf numFmtId="0" fontId="7" fillId="2" borderId="18" xfId="0" applyFont="1" applyFill="1" applyBorder="1" applyAlignment="1">
      <alignment horizontal="left" vertical="top" wrapText="1"/>
    </xf>
    <xf numFmtId="0" fontId="9" fillId="0" borderId="19" xfId="0" applyFont="1" applyBorder="1" applyAlignment="1">
      <alignment vertical="top" wrapText="1"/>
    </xf>
    <xf numFmtId="0" fontId="9" fillId="0" borderId="20" xfId="0" applyFont="1" applyBorder="1" applyAlignment="1">
      <alignment vertical="top" wrapText="1"/>
    </xf>
    <xf numFmtId="0" fontId="7" fillId="0" borderId="18" xfId="0" applyFont="1" applyFill="1" applyBorder="1" applyAlignment="1">
      <alignment horizontal="left" vertical="top" wrapText="1"/>
    </xf>
    <xf numFmtId="0" fontId="9" fillId="0" borderId="0" xfId="0" applyFont="1"/>
    <xf numFmtId="0" fontId="0" fillId="2" borderId="0" xfId="0" applyFill="1" applyAlignment="1">
      <alignment horizontal="center" vertical="center"/>
    </xf>
    <xf numFmtId="0" fontId="6" fillId="2" borderId="18" xfId="0" applyFont="1" applyFill="1" applyBorder="1" applyAlignment="1">
      <alignment horizontal="center" vertical="center" wrapText="1"/>
    </xf>
    <xf numFmtId="4" fontId="8" fillId="2" borderId="18" xfId="0" applyNumberFormat="1" applyFont="1" applyFill="1" applyBorder="1" applyAlignment="1">
      <alignment horizontal="center" vertical="center" shrinkToFit="1"/>
    </xf>
    <xf numFmtId="2" fontId="8" fillId="2" borderId="18" xfId="0" applyNumberFormat="1" applyFont="1" applyFill="1" applyBorder="1" applyAlignment="1">
      <alignment horizontal="center" vertical="center" shrinkToFit="1"/>
    </xf>
    <xf numFmtId="0" fontId="7" fillId="2" borderId="18" xfId="0" applyFont="1" applyFill="1" applyBorder="1" applyAlignment="1">
      <alignment horizontal="center" vertical="center" wrapText="1"/>
    </xf>
    <xf numFmtId="0" fontId="6" fillId="0" borderId="18" xfId="0" applyFont="1" applyFill="1" applyBorder="1" applyAlignment="1">
      <alignment horizontal="center" vertical="center" wrapText="1"/>
    </xf>
    <xf numFmtId="4" fontId="8" fillId="0" borderId="18" xfId="0" applyNumberFormat="1" applyFont="1" applyFill="1" applyBorder="1" applyAlignment="1">
      <alignment horizontal="center" vertical="center" shrinkToFit="1"/>
    </xf>
    <xf numFmtId="2" fontId="8" fillId="0" borderId="18" xfId="0" applyNumberFormat="1" applyFont="1" applyFill="1" applyBorder="1" applyAlignment="1">
      <alignment horizontal="center" vertical="center" shrinkToFit="1"/>
    </xf>
    <xf numFmtId="0" fontId="10" fillId="2" borderId="7"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2" fillId="2" borderId="13" xfId="0" applyFont="1" applyFill="1" applyBorder="1" applyAlignment="1">
      <alignment horizontal="center" vertical="center"/>
    </xf>
    <xf numFmtId="0" fontId="12" fillId="2" borderId="0" xfId="0" applyFont="1" applyFill="1" applyAlignment="1">
      <alignment vertical="center"/>
    </xf>
    <xf numFmtId="0" fontId="12" fillId="2" borderId="0" xfId="0" applyFont="1" applyFill="1"/>
    <xf numFmtId="0" fontId="4" fillId="2" borderId="15" xfId="0" applyFont="1" applyFill="1" applyBorder="1" applyAlignment="1">
      <alignment horizontal="right" vertical="center" wrapText="1"/>
    </xf>
    <xf numFmtId="0" fontId="4" fillId="2" borderId="16" xfId="0" applyFont="1" applyFill="1" applyBorder="1" applyAlignment="1">
      <alignment horizontal="right" vertical="center" wrapText="1"/>
    </xf>
    <xf numFmtId="0" fontId="2"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06"/>
  <sheetViews>
    <sheetView tabSelected="1" workbookViewId="0">
      <selection activeCell="O7" sqref="O7"/>
    </sheetView>
  </sheetViews>
  <sheetFormatPr defaultRowHeight="15"/>
  <cols>
    <col min="1" max="1" width="9.28515625" style="39" bestFit="1" customWidth="1"/>
    <col min="2" max="2" width="9.140625" style="20"/>
    <col min="3" max="3" width="60.7109375" style="20" customWidth="1"/>
    <col min="4" max="4" width="9.85546875" style="20" bestFit="1" customWidth="1"/>
    <col min="5" max="5" width="11.28515625" style="20" customWidth="1"/>
    <col min="6" max="6" width="13.42578125" style="27" customWidth="1"/>
    <col min="7" max="7" width="11.42578125" style="27" customWidth="1"/>
    <col min="8" max="8" width="14.7109375" style="27" customWidth="1"/>
    <col min="9" max="9" width="17.140625" style="27" customWidth="1"/>
    <col min="13" max="13" width="13.28515625" bestFit="1" customWidth="1"/>
  </cols>
  <sheetData>
    <row r="1" spans="1:9" ht="42.75" customHeight="1" thickBot="1">
      <c r="A1" s="42" t="s">
        <v>23</v>
      </c>
      <c r="B1" s="43"/>
      <c r="C1" s="43"/>
      <c r="D1" s="43"/>
      <c r="E1" s="43"/>
      <c r="F1" s="43"/>
      <c r="G1" s="43"/>
      <c r="H1" s="43"/>
      <c r="I1" s="43"/>
    </row>
    <row r="2" spans="1:9">
      <c r="A2" s="44" t="s">
        <v>0</v>
      </c>
      <c r="B2" s="45"/>
      <c r="C2" s="45"/>
      <c r="D2" s="45"/>
      <c r="E2" s="45"/>
      <c r="F2" s="45"/>
      <c r="G2" s="45"/>
      <c r="H2" s="45"/>
      <c r="I2" s="46"/>
    </row>
    <row r="3" spans="1:9">
      <c r="A3" s="47" t="s">
        <v>189</v>
      </c>
      <c r="B3" s="48"/>
      <c r="C3" s="48"/>
      <c r="D3" s="48"/>
      <c r="E3" s="48"/>
      <c r="F3" s="48"/>
      <c r="G3" s="48"/>
      <c r="H3" s="48"/>
      <c r="I3" s="49"/>
    </row>
    <row r="4" spans="1:9" ht="71.25">
      <c r="A4" s="35" t="s">
        <v>1</v>
      </c>
      <c r="B4" s="13" t="s">
        <v>2</v>
      </c>
      <c r="C4" s="1" t="s">
        <v>3</v>
      </c>
      <c r="D4" s="2" t="s">
        <v>4</v>
      </c>
      <c r="E4" s="2" t="s">
        <v>5</v>
      </c>
      <c r="F4" s="14" t="s">
        <v>6</v>
      </c>
      <c r="G4" s="8" t="s">
        <v>7</v>
      </c>
      <c r="H4" s="3" t="s">
        <v>8</v>
      </c>
      <c r="I4" s="4" t="s">
        <v>9</v>
      </c>
    </row>
    <row r="5" spans="1:9">
      <c r="A5" s="36">
        <v>1</v>
      </c>
      <c r="B5" s="15">
        <v>7</v>
      </c>
      <c r="C5" s="16" t="s">
        <v>126</v>
      </c>
      <c r="D5" s="5" t="s">
        <v>11</v>
      </c>
      <c r="E5" s="5" t="s">
        <v>15</v>
      </c>
      <c r="F5" s="28" t="s">
        <v>24</v>
      </c>
      <c r="G5" s="29">
        <v>5700.78</v>
      </c>
      <c r="H5" s="28" t="s">
        <v>78</v>
      </c>
      <c r="I5" s="6">
        <f t="shared" ref="I5:I88" si="0">B5*G5</f>
        <v>39905.46</v>
      </c>
    </row>
    <row r="6" spans="1:9">
      <c r="A6" s="37">
        <v>2</v>
      </c>
      <c r="B6" s="15">
        <v>12</v>
      </c>
      <c r="C6" s="22" t="s">
        <v>127</v>
      </c>
      <c r="D6" s="5" t="s">
        <v>11</v>
      </c>
      <c r="E6" s="5" t="s">
        <v>15</v>
      </c>
      <c r="F6" s="28" t="s">
        <v>25</v>
      </c>
      <c r="G6" s="29">
        <v>2764.76</v>
      </c>
      <c r="H6" s="28" t="s">
        <v>78</v>
      </c>
      <c r="I6" s="6">
        <f t="shared" si="0"/>
        <v>33177.120000000003</v>
      </c>
    </row>
    <row r="7" spans="1:9" ht="146.25">
      <c r="A7" s="36">
        <v>3</v>
      </c>
      <c r="B7" s="17">
        <v>425</v>
      </c>
      <c r="C7" s="22" t="s">
        <v>188</v>
      </c>
      <c r="D7" s="5" t="s">
        <v>11</v>
      </c>
      <c r="E7" s="5" t="s">
        <v>15</v>
      </c>
      <c r="F7" s="28" t="s">
        <v>26</v>
      </c>
      <c r="G7" s="30">
        <v>749</v>
      </c>
      <c r="H7" s="28" t="s">
        <v>79</v>
      </c>
      <c r="I7" s="6">
        <f t="shared" si="0"/>
        <v>318325</v>
      </c>
    </row>
    <row r="8" spans="1:9" ht="146.25">
      <c r="A8" s="37">
        <v>4</v>
      </c>
      <c r="B8" s="17">
        <v>30</v>
      </c>
      <c r="C8" s="22" t="s">
        <v>128</v>
      </c>
      <c r="D8" s="5" t="s">
        <v>11</v>
      </c>
      <c r="E8" s="5" t="s">
        <v>15</v>
      </c>
      <c r="F8" s="28" t="s">
        <v>27</v>
      </c>
      <c r="G8" s="30">
        <v>572.1</v>
      </c>
      <c r="H8" s="28" t="s">
        <v>79</v>
      </c>
      <c r="I8" s="6">
        <f t="shared" si="0"/>
        <v>17163</v>
      </c>
    </row>
    <row r="9" spans="1:9">
      <c r="A9" s="36">
        <v>5</v>
      </c>
      <c r="B9" s="17">
        <v>425</v>
      </c>
      <c r="C9" s="22" t="s">
        <v>129</v>
      </c>
      <c r="D9" s="5" t="s">
        <v>11</v>
      </c>
      <c r="E9" s="5" t="s">
        <v>15</v>
      </c>
      <c r="F9" s="28" t="s">
        <v>28</v>
      </c>
      <c r="G9" s="30">
        <v>204.1</v>
      </c>
      <c r="H9" s="28" t="s">
        <v>79</v>
      </c>
      <c r="I9" s="6">
        <f t="shared" si="0"/>
        <v>86742.5</v>
      </c>
    </row>
    <row r="10" spans="1:9" ht="67.5">
      <c r="A10" s="37">
        <v>6</v>
      </c>
      <c r="B10" s="17">
        <v>10</v>
      </c>
      <c r="C10" s="22" t="s">
        <v>130</v>
      </c>
      <c r="D10" s="5" t="s">
        <v>11</v>
      </c>
      <c r="E10" s="5" t="s">
        <v>15</v>
      </c>
      <c r="F10" s="28" t="s">
        <v>29</v>
      </c>
      <c r="G10" s="30">
        <v>135.66</v>
      </c>
      <c r="H10" s="28" t="s">
        <v>79</v>
      </c>
      <c r="I10" s="6">
        <f t="shared" si="0"/>
        <v>1356.6</v>
      </c>
    </row>
    <row r="11" spans="1:9" ht="67.5">
      <c r="A11" s="36">
        <v>7</v>
      </c>
      <c r="B11" s="17">
        <v>70</v>
      </c>
      <c r="C11" s="22" t="s">
        <v>131</v>
      </c>
      <c r="D11" s="5" t="s">
        <v>11</v>
      </c>
      <c r="E11" s="5" t="s">
        <v>15</v>
      </c>
      <c r="F11" s="28" t="s">
        <v>30</v>
      </c>
      <c r="G11" s="30">
        <v>323.85000000000002</v>
      </c>
      <c r="H11" s="28" t="s">
        <v>79</v>
      </c>
      <c r="I11" s="6">
        <f t="shared" si="0"/>
        <v>22669.5</v>
      </c>
    </row>
    <row r="12" spans="1:9">
      <c r="A12" s="37">
        <v>8</v>
      </c>
      <c r="B12" s="15">
        <v>3</v>
      </c>
      <c r="C12" s="22" t="s">
        <v>132</v>
      </c>
      <c r="D12" s="5" t="s">
        <v>11</v>
      </c>
      <c r="E12" s="5" t="s">
        <v>15</v>
      </c>
      <c r="F12" s="28" t="s">
        <v>31</v>
      </c>
      <c r="G12" s="30">
        <v>126</v>
      </c>
      <c r="H12" s="28" t="s">
        <v>78</v>
      </c>
      <c r="I12" s="6">
        <f t="shared" si="0"/>
        <v>378</v>
      </c>
    </row>
    <row r="13" spans="1:9">
      <c r="A13" s="36">
        <v>9</v>
      </c>
      <c r="B13" s="15">
        <v>3</v>
      </c>
      <c r="C13" s="16" t="s">
        <v>34</v>
      </c>
      <c r="D13" s="5" t="s">
        <v>11</v>
      </c>
      <c r="E13" s="5" t="s">
        <v>15</v>
      </c>
      <c r="F13" s="28" t="s">
        <v>32</v>
      </c>
      <c r="G13" s="30">
        <v>79</v>
      </c>
      <c r="H13" s="28" t="s">
        <v>78</v>
      </c>
      <c r="I13" s="6">
        <f t="shared" si="0"/>
        <v>237</v>
      </c>
    </row>
    <row r="14" spans="1:9">
      <c r="A14" s="37">
        <v>10</v>
      </c>
      <c r="B14" s="15">
        <v>3</v>
      </c>
      <c r="C14" s="22" t="s">
        <v>133</v>
      </c>
      <c r="D14" s="5" t="s">
        <v>11</v>
      </c>
      <c r="E14" s="5" t="s">
        <v>15</v>
      </c>
      <c r="F14" s="28" t="s">
        <v>33</v>
      </c>
      <c r="G14" s="29">
        <v>4500</v>
      </c>
      <c r="H14" s="28" t="s">
        <v>78</v>
      </c>
      <c r="I14" s="6">
        <f t="shared" si="0"/>
        <v>13500</v>
      </c>
    </row>
    <row r="15" spans="1:9">
      <c r="A15" s="36">
        <v>11</v>
      </c>
      <c r="B15" s="15">
        <v>16</v>
      </c>
      <c r="C15" s="16" t="s">
        <v>74</v>
      </c>
      <c r="D15" s="5" t="s">
        <v>11</v>
      </c>
      <c r="E15" s="5" t="s">
        <v>15</v>
      </c>
      <c r="F15" s="28" t="s">
        <v>35</v>
      </c>
      <c r="G15" s="30">
        <v>76</v>
      </c>
      <c r="H15" s="28" t="s">
        <v>78</v>
      </c>
      <c r="I15" s="6">
        <f t="shared" si="0"/>
        <v>1216</v>
      </c>
    </row>
    <row r="16" spans="1:9">
      <c r="A16" s="37">
        <v>12</v>
      </c>
      <c r="B16" s="15">
        <v>16</v>
      </c>
      <c r="C16" s="22" t="s">
        <v>19</v>
      </c>
      <c r="D16" s="5" t="s">
        <v>11</v>
      </c>
      <c r="E16" s="5" t="s">
        <v>15</v>
      </c>
      <c r="F16" s="28" t="s">
        <v>36</v>
      </c>
      <c r="G16" s="30">
        <v>50</v>
      </c>
      <c r="H16" s="28" t="s">
        <v>78</v>
      </c>
      <c r="I16" s="6">
        <f t="shared" si="0"/>
        <v>800</v>
      </c>
    </row>
    <row r="17" spans="1:9">
      <c r="A17" s="36">
        <v>13</v>
      </c>
      <c r="B17" s="17">
        <v>1.35</v>
      </c>
      <c r="C17" s="22" t="s">
        <v>134</v>
      </c>
      <c r="D17" s="5" t="s">
        <v>11</v>
      </c>
      <c r="E17" s="5" t="s">
        <v>15</v>
      </c>
      <c r="F17" s="28" t="s">
        <v>37</v>
      </c>
      <c r="G17" s="30">
        <v>221</v>
      </c>
      <c r="H17" s="28" t="s">
        <v>80</v>
      </c>
      <c r="I17" s="6">
        <f t="shared" si="0"/>
        <v>298.35000000000002</v>
      </c>
    </row>
    <row r="18" spans="1:9">
      <c r="A18" s="37">
        <v>14</v>
      </c>
      <c r="B18" s="17">
        <v>1.35</v>
      </c>
      <c r="C18" s="22" t="s">
        <v>135</v>
      </c>
      <c r="D18" s="5" t="s">
        <v>11</v>
      </c>
      <c r="E18" s="5" t="s">
        <v>15</v>
      </c>
      <c r="F18" s="28" t="s">
        <v>38</v>
      </c>
      <c r="G18" s="30">
        <v>185</v>
      </c>
      <c r="H18" s="28" t="s">
        <v>80</v>
      </c>
      <c r="I18" s="6">
        <f t="shared" si="0"/>
        <v>249.75000000000003</v>
      </c>
    </row>
    <row r="19" spans="1:9" ht="56.25">
      <c r="A19" s="36">
        <v>15</v>
      </c>
      <c r="B19" s="17">
        <v>5.35</v>
      </c>
      <c r="C19" s="22" t="s">
        <v>136</v>
      </c>
      <c r="D19" s="5" t="s">
        <v>11</v>
      </c>
      <c r="E19" s="5" t="s">
        <v>15</v>
      </c>
      <c r="F19" s="31" t="s">
        <v>20</v>
      </c>
      <c r="G19" s="30">
        <v>412.08</v>
      </c>
      <c r="H19" s="28" t="s">
        <v>80</v>
      </c>
      <c r="I19" s="6">
        <f t="shared" si="0"/>
        <v>2204.6279999999997</v>
      </c>
    </row>
    <row r="20" spans="1:9" ht="45">
      <c r="A20" s="37">
        <v>16</v>
      </c>
      <c r="B20" s="15">
        <v>10</v>
      </c>
      <c r="C20" s="22" t="s">
        <v>137</v>
      </c>
      <c r="D20" s="5" t="s">
        <v>11</v>
      </c>
      <c r="E20" s="5" t="s">
        <v>15</v>
      </c>
      <c r="F20" s="28" t="s">
        <v>39</v>
      </c>
      <c r="G20" s="30">
        <v>629.85</v>
      </c>
      <c r="H20" s="28" t="s">
        <v>78</v>
      </c>
      <c r="I20" s="6">
        <f t="shared" si="0"/>
        <v>6298.5</v>
      </c>
    </row>
    <row r="21" spans="1:9" ht="56.25">
      <c r="A21" s="36">
        <v>17</v>
      </c>
      <c r="B21" s="15">
        <v>10</v>
      </c>
      <c r="C21" s="22" t="s">
        <v>138</v>
      </c>
      <c r="D21" s="5" t="s">
        <v>11</v>
      </c>
      <c r="E21" s="5" t="s">
        <v>15</v>
      </c>
      <c r="F21" s="28" t="s">
        <v>40</v>
      </c>
      <c r="G21" s="30">
        <v>512.54999999999995</v>
      </c>
      <c r="H21" s="28" t="s">
        <v>78</v>
      </c>
      <c r="I21" s="6">
        <f t="shared" si="0"/>
        <v>5125.5</v>
      </c>
    </row>
    <row r="22" spans="1:9" ht="67.5">
      <c r="A22" s="37">
        <v>18</v>
      </c>
      <c r="B22" s="15">
        <v>3</v>
      </c>
      <c r="C22" s="22" t="s">
        <v>139</v>
      </c>
      <c r="D22" s="5" t="s">
        <v>11</v>
      </c>
      <c r="E22" s="5" t="s">
        <v>15</v>
      </c>
      <c r="F22" s="28" t="s">
        <v>41</v>
      </c>
      <c r="G22" s="29">
        <v>5670</v>
      </c>
      <c r="H22" s="28" t="s">
        <v>81</v>
      </c>
      <c r="I22" s="6">
        <f t="shared" si="0"/>
        <v>17010</v>
      </c>
    </row>
    <row r="23" spans="1:9" ht="101.25">
      <c r="A23" s="36">
        <v>19</v>
      </c>
      <c r="B23" s="17">
        <v>5.35</v>
      </c>
      <c r="C23" s="22" t="s">
        <v>140</v>
      </c>
      <c r="D23" s="5" t="s">
        <v>11</v>
      </c>
      <c r="E23" s="5" t="s">
        <v>12</v>
      </c>
      <c r="F23" s="28" t="s">
        <v>42</v>
      </c>
      <c r="G23" s="29">
        <v>2181</v>
      </c>
      <c r="H23" s="28" t="s">
        <v>80</v>
      </c>
      <c r="I23" s="6">
        <f t="shared" si="0"/>
        <v>11668.349999999999</v>
      </c>
    </row>
    <row r="24" spans="1:9" ht="112.5">
      <c r="A24" s="37">
        <v>20</v>
      </c>
      <c r="B24" s="17">
        <v>5.35</v>
      </c>
      <c r="C24" s="22" t="s">
        <v>141</v>
      </c>
      <c r="D24" s="5" t="s">
        <v>11</v>
      </c>
      <c r="E24" s="5" t="s">
        <v>12</v>
      </c>
      <c r="F24" s="28" t="s">
        <v>43</v>
      </c>
      <c r="G24" s="29">
        <v>1293</v>
      </c>
      <c r="H24" s="28" t="s">
        <v>80</v>
      </c>
      <c r="I24" s="6">
        <f t="shared" si="0"/>
        <v>6917.5499999999993</v>
      </c>
    </row>
    <row r="25" spans="1:9" ht="112.5">
      <c r="A25" s="36">
        <v>21</v>
      </c>
      <c r="B25" s="17">
        <v>5.35</v>
      </c>
      <c r="C25" s="22" t="s">
        <v>142</v>
      </c>
      <c r="D25" s="5" t="s">
        <v>11</v>
      </c>
      <c r="E25" s="5" t="s">
        <v>15</v>
      </c>
      <c r="F25" s="28" t="s">
        <v>44</v>
      </c>
      <c r="G25" s="30">
        <v>851</v>
      </c>
      <c r="H25" s="28" t="s">
        <v>80</v>
      </c>
      <c r="I25" s="6">
        <f t="shared" si="0"/>
        <v>4552.8499999999995</v>
      </c>
    </row>
    <row r="26" spans="1:9" ht="113.25" thickBot="1">
      <c r="A26" s="37">
        <v>22</v>
      </c>
      <c r="B26" s="17">
        <v>5.35</v>
      </c>
      <c r="C26" s="22" t="s">
        <v>143</v>
      </c>
      <c r="D26" s="5" t="s">
        <v>11</v>
      </c>
      <c r="E26" s="5" t="s">
        <v>15</v>
      </c>
      <c r="F26" s="28" t="s">
        <v>45</v>
      </c>
      <c r="G26" s="30">
        <v>482</v>
      </c>
      <c r="H26" s="28" t="s">
        <v>80</v>
      </c>
      <c r="I26" s="6">
        <f t="shared" si="0"/>
        <v>2578.6999999999998</v>
      </c>
    </row>
    <row r="27" spans="1:9" ht="15.75" thickBot="1">
      <c r="A27" s="36">
        <v>23</v>
      </c>
      <c r="B27" s="15">
        <v>4</v>
      </c>
      <c r="C27" s="23" t="s">
        <v>16</v>
      </c>
      <c r="D27" s="5" t="s">
        <v>11</v>
      </c>
      <c r="E27" s="5" t="s">
        <v>15</v>
      </c>
      <c r="F27" s="28" t="s">
        <v>46</v>
      </c>
      <c r="G27" s="29">
        <v>1024</v>
      </c>
      <c r="H27" s="28" t="s">
        <v>82</v>
      </c>
      <c r="I27" s="6">
        <f t="shared" si="0"/>
        <v>4096</v>
      </c>
    </row>
    <row r="28" spans="1:9" ht="15.75" thickBot="1">
      <c r="A28" s="37">
        <v>24</v>
      </c>
      <c r="B28" s="15">
        <v>4</v>
      </c>
      <c r="C28" s="24" t="s">
        <v>17</v>
      </c>
      <c r="D28" s="5" t="s">
        <v>11</v>
      </c>
      <c r="E28" s="5" t="s">
        <v>15</v>
      </c>
      <c r="F28" s="28" t="s">
        <v>47</v>
      </c>
      <c r="G28" s="29">
        <v>1024</v>
      </c>
      <c r="H28" s="28" t="s">
        <v>82</v>
      </c>
      <c r="I28" s="6">
        <f t="shared" si="0"/>
        <v>4096</v>
      </c>
    </row>
    <row r="29" spans="1:9" ht="101.25">
      <c r="A29" s="36">
        <v>25</v>
      </c>
      <c r="B29" s="15">
        <v>2</v>
      </c>
      <c r="C29" s="22" t="s">
        <v>144</v>
      </c>
      <c r="D29" s="5" t="s">
        <v>11</v>
      </c>
      <c r="E29" s="5" t="s">
        <v>15</v>
      </c>
      <c r="F29" s="28" t="s">
        <v>48</v>
      </c>
      <c r="G29" s="29">
        <v>4372.74</v>
      </c>
      <c r="H29" s="28" t="s">
        <v>78</v>
      </c>
      <c r="I29" s="6">
        <f t="shared" si="0"/>
        <v>8745.48</v>
      </c>
    </row>
    <row r="30" spans="1:9">
      <c r="A30" s="37">
        <v>26</v>
      </c>
      <c r="B30" s="15">
        <v>6</v>
      </c>
      <c r="C30" s="22" t="s">
        <v>145</v>
      </c>
      <c r="D30" s="5" t="s">
        <v>11</v>
      </c>
      <c r="E30" s="5" t="s">
        <v>15</v>
      </c>
      <c r="F30" s="28" t="s">
        <v>49</v>
      </c>
      <c r="G30" s="30">
        <v>41</v>
      </c>
      <c r="H30" s="28" t="s">
        <v>78</v>
      </c>
      <c r="I30" s="6">
        <f t="shared" si="0"/>
        <v>246</v>
      </c>
    </row>
    <row r="31" spans="1:9">
      <c r="A31" s="36">
        <v>27</v>
      </c>
      <c r="B31" s="15">
        <v>6</v>
      </c>
      <c r="C31" s="22" t="s">
        <v>146</v>
      </c>
      <c r="D31" s="5" t="s">
        <v>11</v>
      </c>
      <c r="E31" s="5" t="s">
        <v>15</v>
      </c>
      <c r="F31" s="28" t="s">
        <v>50</v>
      </c>
      <c r="G31" s="30">
        <v>35</v>
      </c>
      <c r="H31" s="28" t="s">
        <v>78</v>
      </c>
      <c r="I31" s="6">
        <f t="shared" si="0"/>
        <v>210</v>
      </c>
    </row>
    <row r="32" spans="1:9">
      <c r="A32" s="37">
        <v>28</v>
      </c>
      <c r="B32" s="15">
        <v>2</v>
      </c>
      <c r="C32" s="22" t="s">
        <v>147</v>
      </c>
      <c r="D32" s="5" t="s">
        <v>11</v>
      </c>
      <c r="E32" s="5" t="s">
        <v>15</v>
      </c>
      <c r="F32" s="28" t="s">
        <v>51</v>
      </c>
      <c r="G32" s="30">
        <v>880</v>
      </c>
      <c r="H32" s="28" t="s">
        <v>81</v>
      </c>
      <c r="I32" s="6">
        <f t="shared" si="0"/>
        <v>1760</v>
      </c>
    </row>
    <row r="33" spans="1:9">
      <c r="A33" s="36">
        <v>29</v>
      </c>
      <c r="B33" s="17">
        <v>100</v>
      </c>
      <c r="C33" s="22" t="s">
        <v>148</v>
      </c>
      <c r="D33" s="5" t="s">
        <v>11</v>
      </c>
      <c r="E33" s="5" t="s">
        <v>12</v>
      </c>
      <c r="F33" s="28" t="s">
        <v>52</v>
      </c>
      <c r="G33" s="30">
        <v>117.5</v>
      </c>
      <c r="H33" s="28" t="s">
        <v>83</v>
      </c>
      <c r="I33" s="6">
        <f t="shared" si="0"/>
        <v>11750</v>
      </c>
    </row>
    <row r="34" spans="1:9" ht="33.75">
      <c r="A34" s="37">
        <v>30</v>
      </c>
      <c r="B34" s="17">
        <v>10.5</v>
      </c>
      <c r="C34" s="22" t="s">
        <v>149</v>
      </c>
      <c r="D34" s="5" t="s">
        <v>11</v>
      </c>
      <c r="E34" s="5" t="s">
        <v>15</v>
      </c>
      <c r="F34" s="28" t="s">
        <v>53</v>
      </c>
      <c r="G34" s="29">
        <v>6579</v>
      </c>
      <c r="H34" s="28" t="s">
        <v>84</v>
      </c>
      <c r="I34" s="6">
        <f t="shared" si="0"/>
        <v>69079.5</v>
      </c>
    </row>
    <row r="35" spans="1:9" ht="22.5">
      <c r="A35" s="36">
        <v>31</v>
      </c>
      <c r="B35" s="15">
        <v>1</v>
      </c>
      <c r="C35" s="22" t="s">
        <v>150</v>
      </c>
      <c r="D35" s="5" t="s">
        <v>11</v>
      </c>
      <c r="E35" s="5" t="s">
        <v>15</v>
      </c>
      <c r="F35" s="28" t="s">
        <v>54</v>
      </c>
      <c r="G35" s="29">
        <v>6000</v>
      </c>
      <c r="H35" s="28" t="s">
        <v>85</v>
      </c>
      <c r="I35" s="6">
        <f t="shared" si="0"/>
        <v>6000</v>
      </c>
    </row>
    <row r="36" spans="1:9">
      <c r="A36" s="37">
        <v>32</v>
      </c>
      <c r="B36" s="15">
        <v>6</v>
      </c>
      <c r="C36" s="22" t="s">
        <v>151</v>
      </c>
      <c r="D36" s="5" t="s">
        <v>11</v>
      </c>
      <c r="E36" s="5" t="s">
        <v>15</v>
      </c>
      <c r="F36" s="28" t="s">
        <v>55</v>
      </c>
      <c r="G36" s="29">
        <v>2745</v>
      </c>
      <c r="H36" s="28" t="s">
        <v>78</v>
      </c>
      <c r="I36" s="6">
        <f t="shared" si="0"/>
        <v>16470</v>
      </c>
    </row>
    <row r="37" spans="1:9">
      <c r="A37" s="36">
        <v>33</v>
      </c>
      <c r="B37" s="17">
        <v>78</v>
      </c>
      <c r="C37" s="22" t="s">
        <v>152</v>
      </c>
      <c r="D37" s="5" t="s">
        <v>11</v>
      </c>
      <c r="E37" s="5" t="s">
        <v>12</v>
      </c>
      <c r="F37" s="28" t="s">
        <v>56</v>
      </c>
      <c r="G37" s="29">
        <v>1044</v>
      </c>
      <c r="H37" s="28" t="s">
        <v>79</v>
      </c>
      <c r="I37" s="6">
        <f t="shared" si="0"/>
        <v>81432</v>
      </c>
    </row>
    <row r="38" spans="1:9" ht="56.25">
      <c r="A38" s="37">
        <v>34</v>
      </c>
      <c r="B38" s="17">
        <v>80</v>
      </c>
      <c r="C38" s="22" t="s">
        <v>153</v>
      </c>
      <c r="D38" s="5" t="s">
        <v>11</v>
      </c>
      <c r="E38" s="5" t="s">
        <v>12</v>
      </c>
      <c r="F38" s="28" t="s">
        <v>57</v>
      </c>
      <c r="G38" s="30">
        <v>363</v>
      </c>
      <c r="H38" s="28" t="s">
        <v>79</v>
      </c>
      <c r="I38" s="6">
        <f t="shared" si="0"/>
        <v>29040</v>
      </c>
    </row>
    <row r="39" spans="1:9" ht="45">
      <c r="A39" s="36">
        <v>35</v>
      </c>
      <c r="B39" s="17">
        <v>425</v>
      </c>
      <c r="C39" s="22" t="s">
        <v>154</v>
      </c>
      <c r="D39" s="5" t="s">
        <v>11</v>
      </c>
      <c r="E39" s="5" t="s">
        <v>15</v>
      </c>
      <c r="F39" s="28" t="s">
        <v>58</v>
      </c>
      <c r="G39" s="30">
        <v>30</v>
      </c>
      <c r="H39" s="28" t="s">
        <v>79</v>
      </c>
      <c r="I39" s="6">
        <f t="shared" si="0"/>
        <v>12750</v>
      </c>
    </row>
    <row r="40" spans="1:9">
      <c r="A40" s="37">
        <v>36</v>
      </c>
      <c r="B40" s="15">
        <v>3</v>
      </c>
      <c r="C40" s="22" t="s">
        <v>155</v>
      </c>
      <c r="D40" s="5" t="s">
        <v>11</v>
      </c>
      <c r="E40" s="5" t="s">
        <v>15</v>
      </c>
      <c r="F40" s="28" t="s">
        <v>59</v>
      </c>
      <c r="G40" s="30">
        <v>146.63</v>
      </c>
      <c r="H40" s="28" t="s">
        <v>78</v>
      </c>
      <c r="I40" s="6">
        <f t="shared" si="0"/>
        <v>439.89</v>
      </c>
    </row>
    <row r="41" spans="1:9" ht="22.5">
      <c r="A41" s="36">
        <v>37</v>
      </c>
      <c r="B41" s="15">
        <v>3</v>
      </c>
      <c r="C41" s="22" t="s">
        <v>156</v>
      </c>
      <c r="D41" s="5" t="s">
        <v>11</v>
      </c>
      <c r="E41" s="5" t="s">
        <v>15</v>
      </c>
      <c r="F41" s="28" t="s">
        <v>60</v>
      </c>
      <c r="G41" s="30">
        <v>142</v>
      </c>
      <c r="H41" s="28" t="s">
        <v>78</v>
      </c>
      <c r="I41" s="6">
        <f t="shared" si="0"/>
        <v>426</v>
      </c>
    </row>
    <row r="42" spans="1:9" ht="33.75">
      <c r="A42" s="37">
        <v>38</v>
      </c>
      <c r="B42" s="15">
        <v>11</v>
      </c>
      <c r="C42" s="22" t="s">
        <v>157</v>
      </c>
      <c r="D42" s="5" t="s">
        <v>11</v>
      </c>
      <c r="E42" s="5" t="s">
        <v>15</v>
      </c>
      <c r="F42" s="28" t="s">
        <v>61</v>
      </c>
      <c r="G42" s="29">
        <v>2154.75</v>
      </c>
      <c r="H42" s="28" t="s">
        <v>78</v>
      </c>
      <c r="I42" s="6">
        <f t="shared" si="0"/>
        <v>23702.25</v>
      </c>
    </row>
    <row r="43" spans="1:9" ht="22.5">
      <c r="A43" s="36">
        <v>39</v>
      </c>
      <c r="B43" s="17">
        <v>0.52</v>
      </c>
      <c r="C43" s="22" t="s">
        <v>158</v>
      </c>
      <c r="D43" s="5" t="s">
        <v>11</v>
      </c>
      <c r="E43" s="5" t="s">
        <v>15</v>
      </c>
      <c r="F43" s="28" t="s">
        <v>62</v>
      </c>
      <c r="G43" s="29">
        <v>8274.75</v>
      </c>
      <c r="H43" s="28" t="s">
        <v>86</v>
      </c>
      <c r="I43" s="6">
        <f t="shared" si="0"/>
        <v>4302.87</v>
      </c>
    </row>
    <row r="44" spans="1:9" ht="33.75">
      <c r="A44" s="37">
        <v>40</v>
      </c>
      <c r="B44" s="15">
        <v>5</v>
      </c>
      <c r="C44" s="22" t="s">
        <v>159</v>
      </c>
      <c r="D44" s="5" t="s">
        <v>11</v>
      </c>
      <c r="E44" s="5" t="s">
        <v>15</v>
      </c>
      <c r="F44" s="28" t="s">
        <v>63</v>
      </c>
      <c r="G44" s="29">
        <v>1130</v>
      </c>
      <c r="H44" s="28" t="s">
        <v>78</v>
      </c>
      <c r="I44" s="6">
        <f t="shared" si="0"/>
        <v>5650</v>
      </c>
    </row>
    <row r="45" spans="1:9">
      <c r="A45" s="36">
        <v>41</v>
      </c>
      <c r="B45" s="15">
        <v>3</v>
      </c>
      <c r="C45" s="22" t="s">
        <v>160</v>
      </c>
      <c r="D45" s="5" t="s">
        <v>11</v>
      </c>
      <c r="E45" s="5" t="s">
        <v>15</v>
      </c>
      <c r="F45" s="28" t="s">
        <v>64</v>
      </c>
      <c r="G45" s="29">
        <v>1281.3800000000001</v>
      </c>
      <c r="H45" s="28" t="s">
        <v>78</v>
      </c>
      <c r="I45" s="6">
        <f t="shared" si="0"/>
        <v>3844.1400000000003</v>
      </c>
    </row>
    <row r="46" spans="1:9">
      <c r="A46" s="37">
        <v>42</v>
      </c>
      <c r="B46" s="17">
        <v>1.575</v>
      </c>
      <c r="C46" s="16" t="s">
        <v>75</v>
      </c>
      <c r="D46" s="5" t="s">
        <v>11</v>
      </c>
      <c r="E46" s="5" t="s">
        <v>15</v>
      </c>
      <c r="F46" s="28" t="s">
        <v>65</v>
      </c>
      <c r="G46" s="30">
        <v>578</v>
      </c>
      <c r="H46" s="28" t="s">
        <v>80</v>
      </c>
      <c r="I46" s="6">
        <f t="shared" si="0"/>
        <v>910.35</v>
      </c>
    </row>
    <row r="47" spans="1:9">
      <c r="A47" s="36">
        <v>43</v>
      </c>
      <c r="B47" s="17">
        <v>1.575</v>
      </c>
      <c r="C47" s="16" t="s">
        <v>76</v>
      </c>
      <c r="D47" s="5" t="s">
        <v>11</v>
      </c>
      <c r="E47" s="5" t="s">
        <v>15</v>
      </c>
      <c r="F47" s="28" t="s">
        <v>66</v>
      </c>
      <c r="G47" s="30">
        <v>578</v>
      </c>
      <c r="H47" s="28" t="s">
        <v>80</v>
      </c>
      <c r="I47" s="6">
        <f t="shared" si="0"/>
        <v>910.35</v>
      </c>
    </row>
    <row r="48" spans="1:9">
      <c r="A48" s="37">
        <v>44</v>
      </c>
      <c r="B48" s="17">
        <v>0.20599999999999999</v>
      </c>
      <c r="C48" s="16" t="s">
        <v>77</v>
      </c>
      <c r="D48" s="5" t="s">
        <v>11</v>
      </c>
      <c r="E48" s="5" t="s">
        <v>15</v>
      </c>
      <c r="F48" s="28" t="s">
        <v>67</v>
      </c>
      <c r="G48" s="30">
        <v>491.02</v>
      </c>
      <c r="H48" s="28" t="s">
        <v>80</v>
      </c>
      <c r="I48" s="6">
        <f t="shared" si="0"/>
        <v>101.15011999999999</v>
      </c>
    </row>
    <row r="49" spans="1:9">
      <c r="A49" s="36">
        <v>45</v>
      </c>
      <c r="B49" s="17">
        <v>0.20599999999999999</v>
      </c>
      <c r="C49" s="22" t="s">
        <v>21</v>
      </c>
      <c r="D49" s="5" t="s">
        <v>11</v>
      </c>
      <c r="E49" s="5" t="s">
        <v>15</v>
      </c>
      <c r="F49" s="28" t="s">
        <v>68</v>
      </c>
      <c r="G49" s="30">
        <v>491.02</v>
      </c>
      <c r="H49" s="28" t="s">
        <v>80</v>
      </c>
      <c r="I49" s="6">
        <f t="shared" si="0"/>
        <v>101.15011999999999</v>
      </c>
    </row>
    <row r="50" spans="1:9" ht="67.5">
      <c r="A50" s="37">
        <v>46</v>
      </c>
      <c r="B50" s="15">
        <v>1</v>
      </c>
      <c r="C50" s="22" t="s">
        <v>161</v>
      </c>
      <c r="D50" s="5" t="s">
        <v>11</v>
      </c>
      <c r="E50" s="5" t="s">
        <v>15</v>
      </c>
      <c r="F50" s="28" t="s">
        <v>69</v>
      </c>
      <c r="G50" s="29">
        <v>2643.83</v>
      </c>
      <c r="H50" s="28" t="s">
        <v>78</v>
      </c>
      <c r="I50" s="6">
        <f t="shared" si="0"/>
        <v>2643.83</v>
      </c>
    </row>
    <row r="51" spans="1:9" ht="67.5">
      <c r="A51" s="36">
        <v>47</v>
      </c>
      <c r="B51" s="17">
        <v>0.03</v>
      </c>
      <c r="C51" s="22" t="s">
        <v>162</v>
      </c>
      <c r="D51" s="5" t="s">
        <v>11</v>
      </c>
      <c r="E51" s="5" t="s">
        <v>15</v>
      </c>
      <c r="F51" s="28" t="s">
        <v>70</v>
      </c>
      <c r="G51" s="29">
        <v>13856.67</v>
      </c>
      <c r="H51" s="28" t="s">
        <v>86</v>
      </c>
      <c r="I51" s="6">
        <f t="shared" si="0"/>
        <v>415.70009999999996</v>
      </c>
    </row>
    <row r="52" spans="1:9" ht="22.5">
      <c r="A52" s="37">
        <v>48</v>
      </c>
      <c r="B52" s="15">
        <v>9</v>
      </c>
      <c r="C52" s="22" t="s">
        <v>163</v>
      </c>
      <c r="D52" s="5" t="s">
        <v>11</v>
      </c>
      <c r="E52" s="5" t="s">
        <v>12</v>
      </c>
      <c r="F52" s="28" t="s">
        <v>71</v>
      </c>
      <c r="G52" s="29">
        <v>3486</v>
      </c>
      <c r="H52" s="28" t="s">
        <v>78</v>
      </c>
      <c r="I52" s="6">
        <f t="shared" si="0"/>
        <v>31374</v>
      </c>
    </row>
    <row r="53" spans="1:9" ht="56.25">
      <c r="A53" s="36">
        <v>49</v>
      </c>
      <c r="B53" s="15">
        <v>9</v>
      </c>
      <c r="C53" s="22" t="s">
        <v>164</v>
      </c>
      <c r="D53" s="5" t="s">
        <v>11</v>
      </c>
      <c r="E53" s="5" t="s">
        <v>15</v>
      </c>
      <c r="F53" s="28" t="s">
        <v>72</v>
      </c>
      <c r="G53" s="29">
        <v>1234.2</v>
      </c>
      <c r="H53" s="28" t="s">
        <v>78</v>
      </c>
      <c r="I53" s="6">
        <f t="shared" si="0"/>
        <v>11107.800000000001</v>
      </c>
    </row>
    <row r="54" spans="1:9" ht="56.25">
      <c r="A54" s="37">
        <v>50</v>
      </c>
      <c r="B54" s="15">
        <v>9</v>
      </c>
      <c r="C54" s="22" t="s">
        <v>165</v>
      </c>
      <c r="D54" s="5" t="s">
        <v>11</v>
      </c>
      <c r="E54" s="5" t="s">
        <v>15</v>
      </c>
      <c r="F54" s="28" t="s">
        <v>73</v>
      </c>
      <c r="G54" s="30">
        <v>386</v>
      </c>
      <c r="H54" s="28" t="s">
        <v>78</v>
      </c>
      <c r="I54" s="6">
        <f t="shared" si="0"/>
        <v>3474</v>
      </c>
    </row>
    <row r="55" spans="1:9" ht="22.5">
      <c r="A55" s="36">
        <v>51</v>
      </c>
      <c r="B55" s="11">
        <v>0.2</v>
      </c>
      <c r="C55" s="25" t="s">
        <v>166</v>
      </c>
      <c r="D55" s="5" t="s">
        <v>11</v>
      </c>
      <c r="E55" s="5" t="s">
        <v>15</v>
      </c>
      <c r="F55" s="32" t="s">
        <v>87</v>
      </c>
      <c r="G55" s="33">
        <v>41876.1</v>
      </c>
      <c r="H55" s="32" t="s">
        <v>86</v>
      </c>
      <c r="I55" s="6">
        <f t="shared" si="0"/>
        <v>8375.2199999999993</v>
      </c>
    </row>
    <row r="56" spans="1:9" ht="67.5">
      <c r="A56" s="37">
        <v>52</v>
      </c>
      <c r="B56" s="10">
        <v>14</v>
      </c>
      <c r="C56" s="22" t="s">
        <v>161</v>
      </c>
      <c r="D56" s="5" t="s">
        <v>11</v>
      </c>
      <c r="E56" s="5" t="s">
        <v>15</v>
      </c>
      <c r="F56" s="32" t="s">
        <v>69</v>
      </c>
      <c r="G56" s="33">
        <v>2643.83</v>
      </c>
      <c r="H56" s="32" t="s">
        <v>78</v>
      </c>
      <c r="I56" s="6">
        <f t="shared" si="0"/>
        <v>37013.619999999995</v>
      </c>
    </row>
    <row r="57" spans="1:9" ht="56.25">
      <c r="A57" s="36">
        <v>53</v>
      </c>
      <c r="B57" s="10">
        <v>14</v>
      </c>
      <c r="C57" s="22" t="s">
        <v>138</v>
      </c>
      <c r="D57" s="5" t="s">
        <v>11</v>
      </c>
      <c r="E57" s="5" t="s">
        <v>15</v>
      </c>
      <c r="F57" s="32" t="s">
        <v>40</v>
      </c>
      <c r="G57" s="34">
        <v>512.54999999999995</v>
      </c>
      <c r="H57" s="32" t="s">
        <v>78</v>
      </c>
      <c r="I57" s="6">
        <f t="shared" si="0"/>
        <v>7175.6999999999989</v>
      </c>
    </row>
    <row r="58" spans="1:9" ht="56.25">
      <c r="A58" s="37">
        <v>54</v>
      </c>
      <c r="B58" s="10">
        <v>14</v>
      </c>
      <c r="C58" s="25" t="s">
        <v>167</v>
      </c>
      <c r="D58" s="5" t="s">
        <v>11</v>
      </c>
      <c r="E58" s="5" t="s">
        <v>15</v>
      </c>
      <c r="F58" s="32" t="s">
        <v>88</v>
      </c>
      <c r="G58" s="34">
        <v>650</v>
      </c>
      <c r="H58" s="32" t="s">
        <v>78</v>
      </c>
      <c r="I58" s="6">
        <f t="shared" si="0"/>
        <v>9100</v>
      </c>
    </row>
    <row r="59" spans="1:9" ht="33.75">
      <c r="A59" s="36">
        <v>55</v>
      </c>
      <c r="B59" s="11">
        <v>14.7</v>
      </c>
      <c r="C59" s="22" t="s">
        <v>149</v>
      </c>
      <c r="D59" s="5" t="s">
        <v>11</v>
      </c>
      <c r="E59" s="5" t="s">
        <v>15</v>
      </c>
      <c r="F59" s="32" t="s">
        <v>53</v>
      </c>
      <c r="G59" s="33">
        <v>6579</v>
      </c>
      <c r="H59" s="32" t="s">
        <v>84</v>
      </c>
      <c r="I59" s="6">
        <f t="shared" si="0"/>
        <v>96711.299999999988</v>
      </c>
    </row>
    <row r="60" spans="1:9">
      <c r="A60" s="36">
        <v>56</v>
      </c>
      <c r="B60" s="11">
        <v>50</v>
      </c>
      <c r="C60" s="25" t="s">
        <v>148</v>
      </c>
      <c r="D60" s="5" t="s">
        <v>11</v>
      </c>
      <c r="E60" s="5" t="s">
        <v>12</v>
      </c>
      <c r="F60" s="32" t="s">
        <v>52</v>
      </c>
      <c r="G60" s="34">
        <v>117.5</v>
      </c>
      <c r="H60" s="32" t="s">
        <v>83</v>
      </c>
      <c r="I60" s="6">
        <f t="shared" si="0"/>
        <v>5875</v>
      </c>
    </row>
    <row r="61" spans="1:9">
      <c r="A61" s="37">
        <v>57</v>
      </c>
      <c r="B61" s="10">
        <v>14</v>
      </c>
      <c r="C61" s="9" t="s">
        <v>118</v>
      </c>
      <c r="D61" s="5" t="s">
        <v>11</v>
      </c>
      <c r="E61" s="5" t="s">
        <v>15</v>
      </c>
      <c r="F61" s="32" t="s">
        <v>89</v>
      </c>
      <c r="G61" s="34">
        <v>122</v>
      </c>
      <c r="H61" s="32" t="s">
        <v>78</v>
      </c>
      <c r="I61" s="6">
        <f t="shared" si="0"/>
        <v>1708</v>
      </c>
    </row>
    <row r="62" spans="1:9">
      <c r="A62" s="36">
        <v>58</v>
      </c>
      <c r="B62" s="10">
        <v>15</v>
      </c>
      <c r="C62" s="9" t="s">
        <v>119</v>
      </c>
      <c r="D62" s="5" t="s">
        <v>11</v>
      </c>
      <c r="E62" s="5" t="s">
        <v>15</v>
      </c>
      <c r="F62" s="32" t="s">
        <v>90</v>
      </c>
      <c r="G62" s="33">
        <v>1661</v>
      </c>
      <c r="H62" s="32" t="s">
        <v>78</v>
      </c>
      <c r="I62" s="6">
        <f t="shared" si="0"/>
        <v>24915</v>
      </c>
    </row>
    <row r="63" spans="1:9">
      <c r="A63" s="36">
        <v>59</v>
      </c>
      <c r="B63" s="10">
        <v>5</v>
      </c>
      <c r="C63" s="9" t="s">
        <v>120</v>
      </c>
      <c r="D63" s="5" t="s">
        <v>11</v>
      </c>
      <c r="E63" s="5" t="s">
        <v>15</v>
      </c>
      <c r="F63" s="32" t="s">
        <v>91</v>
      </c>
      <c r="G63" s="33">
        <v>2124</v>
      </c>
      <c r="H63" s="32" t="s">
        <v>78</v>
      </c>
      <c r="I63" s="6">
        <f t="shared" si="0"/>
        <v>10620</v>
      </c>
    </row>
    <row r="64" spans="1:9">
      <c r="A64" s="37">
        <v>60</v>
      </c>
      <c r="B64" s="10">
        <v>15</v>
      </c>
      <c r="C64" s="25" t="s">
        <v>168</v>
      </c>
      <c r="D64" s="5" t="s">
        <v>11</v>
      </c>
      <c r="E64" s="5" t="s">
        <v>12</v>
      </c>
      <c r="F64" s="32" t="s">
        <v>92</v>
      </c>
      <c r="G64" s="34">
        <v>65</v>
      </c>
      <c r="H64" s="32" t="s">
        <v>78</v>
      </c>
      <c r="I64" s="6">
        <f t="shared" si="0"/>
        <v>975</v>
      </c>
    </row>
    <row r="65" spans="1:9">
      <c r="A65" s="36">
        <v>61</v>
      </c>
      <c r="B65" s="10">
        <v>27</v>
      </c>
      <c r="C65" s="25" t="s">
        <v>169</v>
      </c>
      <c r="D65" s="5" t="s">
        <v>11</v>
      </c>
      <c r="E65" s="5" t="s">
        <v>12</v>
      </c>
      <c r="F65" s="32" t="s">
        <v>93</v>
      </c>
      <c r="G65" s="34">
        <v>950</v>
      </c>
      <c r="H65" s="32" t="s">
        <v>81</v>
      </c>
      <c r="I65" s="6">
        <f t="shared" si="0"/>
        <v>25650</v>
      </c>
    </row>
    <row r="66" spans="1:9">
      <c r="A66" s="36">
        <v>62</v>
      </c>
      <c r="B66" s="10">
        <v>27</v>
      </c>
      <c r="C66" s="25" t="s">
        <v>170</v>
      </c>
      <c r="D66" s="5" t="s">
        <v>11</v>
      </c>
      <c r="E66" s="5" t="s">
        <v>15</v>
      </c>
      <c r="F66" s="32" t="s">
        <v>94</v>
      </c>
      <c r="G66" s="34">
        <v>800</v>
      </c>
      <c r="H66" s="32" t="s">
        <v>78</v>
      </c>
      <c r="I66" s="6">
        <f t="shared" si="0"/>
        <v>21600</v>
      </c>
    </row>
    <row r="67" spans="1:9">
      <c r="A67" s="37">
        <v>63</v>
      </c>
      <c r="B67" s="10">
        <v>5</v>
      </c>
      <c r="C67" s="25" t="s">
        <v>18</v>
      </c>
      <c r="D67" s="5" t="s">
        <v>11</v>
      </c>
      <c r="E67" s="5" t="s">
        <v>15</v>
      </c>
      <c r="F67" s="32" t="s">
        <v>95</v>
      </c>
      <c r="G67" s="33">
        <v>3215</v>
      </c>
      <c r="H67" s="32" t="s">
        <v>78</v>
      </c>
      <c r="I67" s="6">
        <f t="shared" si="0"/>
        <v>16075</v>
      </c>
    </row>
    <row r="68" spans="1:9">
      <c r="A68" s="36">
        <v>64</v>
      </c>
      <c r="B68" s="10">
        <v>6</v>
      </c>
      <c r="C68" s="25" t="s">
        <v>171</v>
      </c>
      <c r="D68" s="5" t="s">
        <v>11</v>
      </c>
      <c r="E68" s="5" t="s">
        <v>12</v>
      </c>
      <c r="F68" s="32" t="s">
        <v>96</v>
      </c>
      <c r="G68" s="34">
        <v>733</v>
      </c>
      <c r="H68" s="32" t="s">
        <v>78</v>
      </c>
      <c r="I68" s="6">
        <f t="shared" si="0"/>
        <v>4398</v>
      </c>
    </row>
    <row r="69" spans="1:9">
      <c r="A69" s="36">
        <v>65</v>
      </c>
      <c r="B69" s="10">
        <v>6</v>
      </c>
      <c r="C69" s="25" t="s">
        <v>172</v>
      </c>
      <c r="D69" s="5" t="s">
        <v>11</v>
      </c>
      <c r="E69" s="5" t="s">
        <v>15</v>
      </c>
      <c r="F69" s="32" t="s">
        <v>97</v>
      </c>
      <c r="G69" s="34">
        <v>500</v>
      </c>
      <c r="H69" s="32" t="s">
        <v>78</v>
      </c>
      <c r="I69" s="6">
        <f t="shared" si="0"/>
        <v>3000</v>
      </c>
    </row>
    <row r="70" spans="1:9">
      <c r="A70" s="37">
        <v>66</v>
      </c>
      <c r="B70" s="11">
        <v>60</v>
      </c>
      <c r="C70" s="9" t="s">
        <v>121</v>
      </c>
      <c r="D70" s="5" t="s">
        <v>11</v>
      </c>
      <c r="E70" s="5" t="s">
        <v>15</v>
      </c>
      <c r="F70" s="32" t="s">
        <v>98</v>
      </c>
      <c r="G70" s="34">
        <v>113</v>
      </c>
      <c r="H70" s="32" t="s">
        <v>79</v>
      </c>
      <c r="I70" s="6">
        <f t="shared" si="0"/>
        <v>6780</v>
      </c>
    </row>
    <row r="71" spans="1:9" ht="56.25">
      <c r="A71" s="36">
        <v>67</v>
      </c>
      <c r="B71" s="10">
        <v>6</v>
      </c>
      <c r="C71" s="22" t="s">
        <v>165</v>
      </c>
      <c r="D71" s="5" t="s">
        <v>11</v>
      </c>
      <c r="E71" s="5" t="s">
        <v>15</v>
      </c>
      <c r="F71" s="32" t="s">
        <v>73</v>
      </c>
      <c r="G71" s="34">
        <v>386</v>
      </c>
      <c r="H71" s="32" t="s">
        <v>78</v>
      </c>
      <c r="I71" s="6">
        <f t="shared" si="0"/>
        <v>2316</v>
      </c>
    </row>
    <row r="72" spans="1:9" ht="67.5">
      <c r="A72" s="36">
        <v>68</v>
      </c>
      <c r="B72" s="11">
        <v>0.22</v>
      </c>
      <c r="C72" s="22" t="s">
        <v>162</v>
      </c>
      <c r="D72" s="5" t="s">
        <v>11</v>
      </c>
      <c r="E72" s="5" t="s">
        <v>15</v>
      </c>
      <c r="F72" s="32" t="s">
        <v>70</v>
      </c>
      <c r="G72" s="33">
        <v>13856.68</v>
      </c>
      <c r="H72" s="32" t="s">
        <v>86</v>
      </c>
      <c r="I72" s="6">
        <f t="shared" si="0"/>
        <v>3048.4695999999999</v>
      </c>
    </row>
    <row r="73" spans="1:9" ht="33.75">
      <c r="A73" s="37">
        <v>69</v>
      </c>
      <c r="B73" s="10">
        <v>4</v>
      </c>
      <c r="C73" s="25" t="s">
        <v>173</v>
      </c>
      <c r="D73" s="5" t="s">
        <v>11</v>
      </c>
      <c r="E73" s="5" t="s">
        <v>15</v>
      </c>
      <c r="F73" s="32" t="s">
        <v>99</v>
      </c>
      <c r="G73" s="33">
        <v>1435.81</v>
      </c>
      <c r="H73" s="32" t="s">
        <v>78</v>
      </c>
      <c r="I73" s="6">
        <f t="shared" si="0"/>
        <v>5743.24</v>
      </c>
    </row>
    <row r="74" spans="1:9" ht="101.25">
      <c r="A74" s="36">
        <v>70</v>
      </c>
      <c r="B74" s="11">
        <v>7.2</v>
      </c>
      <c r="C74" s="22" t="s">
        <v>140</v>
      </c>
      <c r="D74" s="5" t="s">
        <v>11</v>
      </c>
      <c r="E74" s="5" t="s">
        <v>12</v>
      </c>
      <c r="F74" s="32" t="s">
        <v>42</v>
      </c>
      <c r="G74" s="33">
        <v>2181</v>
      </c>
      <c r="H74" s="32" t="s">
        <v>80</v>
      </c>
      <c r="I74" s="6">
        <f t="shared" si="0"/>
        <v>15703.2</v>
      </c>
    </row>
    <row r="75" spans="1:9" ht="112.5">
      <c r="A75" s="36">
        <v>71</v>
      </c>
      <c r="B75" s="11">
        <v>7.2</v>
      </c>
      <c r="C75" s="22" t="s">
        <v>141</v>
      </c>
      <c r="D75" s="5" t="s">
        <v>11</v>
      </c>
      <c r="E75" s="5" t="s">
        <v>12</v>
      </c>
      <c r="F75" s="32" t="s">
        <v>43</v>
      </c>
      <c r="G75" s="33">
        <v>1293</v>
      </c>
      <c r="H75" s="32" t="s">
        <v>80</v>
      </c>
      <c r="I75" s="6">
        <f t="shared" si="0"/>
        <v>9309.6</v>
      </c>
    </row>
    <row r="76" spans="1:9" ht="112.5">
      <c r="A76" s="37">
        <v>72</v>
      </c>
      <c r="B76" s="11">
        <v>7.2</v>
      </c>
      <c r="C76" s="22" t="s">
        <v>142</v>
      </c>
      <c r="D76" s="5" t="s">
        <v>11</v>
      </c>
      <c r="E76" s="5" t="s">
        <v>15</v>
      </c>
      <c r="F76" s="32" t="s">
        <v>44</v>
      </c>
      <c r="G76" s="34">
        <v>851</v>
      </c>
      <c r="H76" s="32" t="s">
        <v>80</v>
      </c>
      <c r="I76" s="6">
        <f t="shared" si="0"/>
        <v>6127.2</v>
      </c>
    </row>
    <row r="77" spans="1:9" ht="112.5">
      <c r="A77" s="36">
        <v>73</v>
      </c>
      <c r="B77" s="11">
        <v>7.2</v>
      </c>
      <c r="C77" s="22" t="s">
        <v>143</v>
      </c>
      <c r="D77" s="5" t="s">
        <v>11</v>
      </c>
      <c r="E77" s="5" t="s">
        <v>15</v>
      </c>
      <c r="F77" s="32" t="s">
        <v>45</v>
      </c>
      <c r="G77" s="34">
        <v>482</v>
      </c>
      <c r="H77" s="32" t="s">
        <v>80</v>
      </c>
      <c r="I77" s="6">
        <f t="shared" si="0"/>
        <v>3470.4</v>
      </c>
    </row>
    <row r="78" spans="1:9">
      <c r="A78" s="36">
        <v>74</v>
      </c>
      <c r="B78" s="11">
        <v>0.25</v>
      </c>
      <c r="C78" s="9" t="s">
        <v>122</v>
      </c>
      <c r="D78" s="5" t="s">
        <v>11</v>
      </c>
      <c r="E78" s="5" t="s">
        <v>15</v>
      </c>
      <c r="F78" s="32" t="s">
        <v>100</v>
      </c>
      <c r="G78" s="33">
        <v>4500</v>
      </c>
      <c r="H78" s="32" t="s">
        <v>86</v>
      </c>
      <c r="I78" s="6">
        <f t="shared" si="0"/>
        <v>1125</v>
      </c>
    </row>
    <row r="79" spans="1:9">
      <c r="A79" s="37">
        <v>75</v>
      </c>
      <c r="B79" s="11">
        <v>0.17</v>
      </c>
      <c r="C79" s="25" t="s">
        <v>174</v>
      </c>
      <c r="D79" s="5" t="s">
        <v>11</v>
      </c>
      <c r="E79" s="5" t="s">
        <v>15</v>
      </c>
      <c r="F79" s="32" t="s">
        <v>101</v>
      </c>
      <c r="G79" s="33">
        <v>18972</v>
      </c>
      <c r="H79" s="32" t="s">
        <v>86</v>
      </c>
      <c r="I79" s="6">
        <f t="shared" si="0"/>
        <v>3225.2400000000002</v>
      </c>
    </row>
    <row r="80" spans="1:9" ht="33.75">
      <c r="A80" s="36">
        <v>76</v>
      </c>
      <c r="B80" s="10">
        <v>4</v>
      </c>
      <c r="C80" s="25" t="s">
        <v>175</v>
      </c>
      <c r="D80" s="5" t="s">
        <v>11</v>
      </c>
      <c r="E80" s="5" t="s">
        <v>15</v>
      </c>
      <c r="F80" s="32" t="s">
        <v>102</v>
      </c>
      <c r="G80" s="34">
        <v>948.09</v>
      </c>
      <c r="H80" s="32" t="s">
        <v>78</v>
      </c>
      <c r="I80" s="6">
        <f t="shared" si="0"/>
        <v>3792.36</v>
      </c>
    </row>
    <row r="81" spans="1:9" ht="33.75">
      <c r="A81" s="36">
        <v>77</v>
      </c>
      <c r="B81" s="10">
        <v>2</v>
      </c>
      <c r="C81" s="25" t="s">
        <v>176</v>
      </c>
      <c r="D81" s="5" t="s">
        <v>11</v>
      </c>
      <c r="E81" s="5" t="s">
        <v>15</v>
      </c>
      <c r="F81" s="32" t="s">
        <v>63</v>
      </c>
      <c r="G81" s="33">
        <v>1130</v>
      </c>
      <c r="H81" s="32" t="s">
        <v>78</v>
      </c>
      <c r="I81" s="6">
        <f t="shared" si="0"/>
        <v>2260</v>
      </c>
    </row>
    <row r="82" spans="1:9" ht="101.25">
      <c r="A82" s="37">
        <v>78</v>
      </c>
      <c r="B82" s="10">
        <v>1</v>
      </c>
      <c r="C82" s="25" t="s">
        <v>177</v>
      </c>
      <c r="D82" s="5" t="s">
        <v>11</v>
      </c>
      <c r="E82" s="5" t="s">
        <v>15</v>
      </c>
      <c r="F82" s="32" t="s">
        <v>103</v>
      </c>
      <c r="G82" s="33">
        <v>3299.7</v>
      </c>
      <c r="H82" s="32" t="s">
        <v>78</v>
      </c>
      <c r="I82" s="6">
        <f t="shared" si="0"/>
        <v>3299.7</v>
      </c>
    </row>
    <row r="83" spans="1:9">
      <c r="A83" s="36">
        <v>79</v>
      </c>
      <c r="B83" s="10">
        <v>1</v>
      </c>
      <c r="C83" s="9" t="s">
        <v>123</v>
      </c>
      <c r="D83" s="5" t="s">
        <v>11</v>
      </c>
      <c r="E83" s="5" t="s">
        <v>15</v>
      </c>
      <c r="F83" s="32" t="s">
        <v>104</v>
      </c>
      <c r="G83" s="34">
        <v>202</v>
      </c>
      <c r="H83" s="32" t="s">
        <v>78</v>
      </c>
      <c r="I83" s="6">
        <f t="shared" si="0"/>
        <v>202</v>
      </c>
    </row>
    <row r="84" spans="1:9">
      <c r="A84" s="36">
        <v>80</v>
      </c>
      <c r="B84" s="10">
        <v>1</v>
      </c>
      <c r="C84" s="9" t="s">
        <v>124</v>
      </c>
      <c r="D84" s="5" t="s">
        <v>11</v>
      </c>
      <c r="E84" s="5" t="s">
        <v>15</v>
      </c>
      <c r="F84" s="32" t="s">
        <v>105</v>
      </c>
      <c r="G84" s="34">
        <v>100</v>
      </c>
      <c r="H84" s="32" t="s">
        <v>78</v>
      </c>
      <c r="I84" s="6">
        <f t="shared" si="0"/>
        <v>100</v>
      </c>
    </row>
    <row r="85" spans="1:9">
      <c r="A85" s="37">
        <v>81</v>
      </c>
      <c r="B85" s="10">
        <v>28</v>
      </c>
      <c r="C85" s="9" t="s">
        <v>74</v>
      </c>
      <c r="D85" s="5" t="s">
        <v>11</v>
      </c>
      <c r="E85" s="5" t="s">
        <v>15</v>
      </c>
      <c r="F85" s="32" t="s">
        <v>35</v>
      </c>
      <c r="G85" s="34">
        <v>76</v>
      </c>
      <c r="H85" s="32" t="s">
        <v>78</v>
      </c>
      <c r="I85" s="6">
        <f t="shared" si="0"/>
        <v>2128</v>
      </c>
    </row>
    <row r="86" spans="1:9">
      <c r="A86" s="36">
        <v>82</v>
      </c>
      <c r="B86" s="10">
        <v>28</v>
      </c>
      <c r="C86" s="25" t="s">
        <v>19</v>
      </c>
      <c r="D86" s="5" t="s">
        <v>11</v>
      </c>
      <c r="E86" s="5" t="s">
        <v>15</v>
      </c>
      <c r="F86" s="32" t="s">
        <v>36</v>
      </c>
      <c r="G86" s="34">
        <v>50</v>
      </c>
      <c r="H86" s="32" t="s">
        <v>78</v>
      </c>
      <c r="I86" s="6">
        <f t="shared" si="0"/>
        <v>1400</v>
      </c>
    </row>
    <row r="87" spans="1:9" ht="56.25">
      <c r="A87" s="36">
        <v>83</v>
      </c>
      <c r="B87" s="11">
        <v>7.25</v>
      </c>
      <c r="C87" s="25" t="s">
        <v>178</v>
      </c>
      <c r="D87" s="5" t="s">
        <v>11</v>
      </c>
      <c r="E87" s="5" t="s">
        <v>15</v>
      </c>
      <c r="F87" s="32" t="s">
        <v>106</v>
      </c>
      <c r="G87" s="34">
        <v>481.44</v>
      </c>
      <c r="H87" s="32" t="s">
        <v>80</v>
      </c>
      <c r="I87" s="6">
        <f t="shared" si="0"/>
        <v>3490.44</v>
      </c>
    </row>
    <row r="88" spans="1:9" ht="33.75">
      <c r="A88" s="37">
        <v>84</v>
      </c>
      <c r="B88" s="10">
        <v>1</v>
      </c>
      <c r="C88" s="25" t="s">
        <v>179</v>
      </c>
      <c r="D88" s="5" t="s">
        <v>11</v>
      </c>
      <c r="E88" s="5" t="s">
        <v>15</v>
      </c>
      <c r="F88" s="32" t="s">
        <v>107</v>
      </c>
      <c r="G88" s="34">
        <v>584</v>
      </c>
      <c r="H88" s="32" t="s">
        <v>82</v>
      </c>
      <c r="I88" s="6">
        <f t="shared" si="0"/>
        <v>584</v>
      </c>
    </row>
    <row r="89" spans="1:9" ht="33.75">
      <c r="A89" s="36">
        <v>85</v>
      </c>
      <c r="B89" s="10">
        <v>1</v>
      </c>
      <c r="C89" s="25" t="s">
        <v>180</v>
      </c>
      <c r="D89" s="5" t="s">
        <v>11</v>
      </c>
      <c r="E89" s="5" t="s">
        <v>15</v>
      </c>
      <c r="F89" s="32" t="s">
        <v>108</v>
      </c>
      <c r="G89" s="34">
        <v>438</v>
      </c>
      <c r="H89" s="32" t="s">
        <v>82</v>
      </c>
      <c r="I89" s="6">
        <f t="shared" ref="I89:I101" si="1">B89*G89</f>
        <v>438</v>
      </c>
    </row>
    <row r="90" spans="1:9" ht="101.25">
      <c r="A90" s="36">
        <v>86</v>
      </c>
      <c r="B90" s="10">
        <v>1</v>
      </c>
      <c r="C90" s="25" t="s">
        <v>181</v>
      </c>
      <c r="D90" s="5" t="s">
        <v>11</v>
      </c>
      <c r="E90" s="5" t="s">
        <v>15</v>
      </c>
      <c r="F90" s="32" t="s">
        <v>103</v>
      </c>
      <c r="G90" s="33">
        <v>3299.7</v>
      </c>
      <c r="H90" s="32" t="s">
        <v>78</v>
      </c>
      <c r="I90" s="6">
        <f t="shared" si="1"/>
        <v>3299.7</v>
      </c>
    </row>
    <row r="91" spans="1:9">
      <c r="A91" s="37">
        <v>87</v>
      </c>
      <c r="B91" s="11">
        <v>0.61499999999999999</v>
      </c>
      <c r="C91" s="9" t="s">
        <v>75</v>
      </c>
      <c r="D91" s="5" t="s">
        <v>11</v>
      </c>
      <c r="E91" s="5" t="s">
        <v>15</v>
      </c>
      <c r="F91" s="32" t="s">
        <v>65</v>
      </c>
      <c r="G91" s="34">
        <v>578</v>
      </c>
      <c r="H91" s="32" t="s">
        <v>80</v>
      </c>
      <c r="I91" s="6">
        <f t="shared" si="1"/>
        <v>355.46999999999997</v>
      </c>
    </row>
    <row r="92" spans="1:9">
      <c r="A92" s="36">
        <v>88</v>
      </c>
      <c r="B92" s="11">
        <v>0.61499999999999999</v>
      </c>
      <c r="C92" s="9" t="s">
        <v>76</v>
      </c>
      <c r="D92" s="5" t="s">
        <v>11</v>
      </c>
      <c r="E92" s="5" t="s">
        <v>15</v>
      </c>
      <c r="F92" s="32" t="s">
        <v>66</v>
      </c>
      <c r="G92" s="34">
        <v>578</v>
      </c>
      <c r="H92" s="32" t="s">
        <v>80</v>
      </c>
      <c r="I92" s="6">
        <f t="shared" si="1"/>
        <v>355.46999999999997</v>
      </c>
    </row>
    <row r="93" spans="1:9">
      <c r="A93" s="36">
        <v>89</v>
      </c>
      <c r="B93" s="10">
        <v>2</v>
      </c>
      <c r="C93" s="26" t="s">
        <v>10</v>
      </c>
      <c r="D93" s="5" t="s">
        <v>11</v>
      </c>
      <c r="E93" s="5" t="s">
        <v>12</v>
      </c>
      <c r="F93" s="32" t="s">
        <v>109</v>
      </c>
      <c r="G93" s="33">
        <v>140674.29999999999</v>
      </c>
      <c r="H93" s="32" t="s">
        <v>78</v>
      </c>
      <c r="I93" s="6">
        <f t="shared" si="1"/>
        <v>281348.59999999998</v>
      </c>
    </row>
    <row r="94" spans="1:9">
      <c r="A94" s="37">
        <v>90</v>
      </c>
      <c r="B94" s="10">
        <v>2</v>
      </c>
      <c r="C94" s="26" t="s">
        <v>13</v>
      </c>
      <c r="D94" s="5" t="s">
        <v>11</v>
      </c>
      <c r="E94" s="5" t="s">
        <v>12</v>
      </c>
      <c r="F94" s="32" t="s">
        <v>110</v>
      </c>
      <c r="G94" s="33">
        <v>28520.639999999999</v>
      </c>
      <c r="H94" s="32" t="s">
        <v>78</v>
      </c>
      <c r="I94" s="6">
        <f t="shared" si="1"/>
        <v>57041.279999999999</v>
      </c>
    </row>
    <row r="95" spans="1:9">
      <c r="A95" s="36">
        <v>91</v>
      </c>
      <c r="B95" s="10">
        <v>2</v>
      </c>
      <c r="C95" s="26" t="s">
        <v>14</v>
      </c>
      <c r="D95" s="5" t="s">
        <v>11</v>
      </c>
      <c r="E95" s="5" t="s">
        <v>15</v>
      </c>
      <c r="F95" s="32" t="s">
        <v>111</v>
      </c>
      <c r="G95" s="33">
        <v>64576</v>
      </c>
      <c r="H95" s="32" t="s">
        <v>78</v>
      </c>
      <c r="I95" s="6">
        <f t="shared" si="1"/>
        <v>129152</v>
      </c>
    </row>
    <row r="96" spans="1:9">
      <c r="A96" s="36">
        <v>92</v>
      </c>
      <c r="B96" s="10">
        <v>2</v>
      </c>
      <c r="C96" s="26" t="s">
        <v>182</v>
      </c>
      <c r="D96" s="5" t="s">
        <v>11</v>
      </c>
      <c r="E96" s="5" t="s">
        <v>15</v>
      </c>
      <c r="F96" s="32" t="s">
        <v>112</v>
      </c>
      <c r="G96" s="33">
        <v>5168.95</v>
      </c>
      <c r="H96" s="32" t="s">
        <v>78</v>
      </c>
      <c r="I96" s="6">
        <f t="shared" si="1"/>
        <v>10337.9</v>
      </c>
    </row>
    <row r="97" spans="1:13" ht="45">
      <c r="A97" s="37">
        <v>93</v>
      </c>
      <c r="B97" s="11">
        <v>9.5020000000000007</v>
      </c>
      <c r="C97" s="25" t="s">
        <v>183</v>
      </c>
      <c r="D97" s="5" t="s">
        <v>11</v>
      </c>
      <c r="E97" s="5" t="s">
        <v>15</v>
      </c>
      <c r="F97" s="32" t="s">
        <v>113</v>
      </c>
      <c r="G97" s="33">
        <v>1318.35</v>
      </c>
      <c r="H97" s="32" t="s">
        <v>84</v>
      </c>
      <c r="I97" s="6">
        <f t="shared" si="1"/>
        <v>12526.9617</v>
      </c>
    </row>
    <row r="98" spans="1:13" ht="33.75">
      <c r="A98" s="36">
        <v>94</v>
      </c>
      <c r="B98" s="10">
        <v>1</v>
      </c>
      <c r="C98" s="25" t="s">
        <v>184</v>
      </c>
      <c r="D98" s="5" t="s">
        <v>11</v>
      </c>
      <c r="E98" s="5" t="s">
        <v>15</v>
      </c>
      <c r="F98" s="32" t="s">
        <v>114</v>
      </c>
      <c r="G98" s="33">
        <v>3200</v>
      </c>
      <c r="H98" s="32" t="s">
        <v>78</v>
      </c>
      <c r="I98" s="6">
        <f t="shared" si="1"/>
        <v>3200</v>
      </c>
    </row>
    <row r="99" spans="1:13" ht="15.75" thickBot="1">
      <c r="A99" s="37">
        <v>95</v>
      </c>
      <c r="B99" s="10">
        <v>1</v>
      </c>
      <c r="C99" s="25" t="s">
        <v>185</v>
      </c>
      <c r="D99" s="5" t="s">
        <v>11</v>
      </c>
      <c r="E99" s="5" t="s">
        <v>15</v>
      </c>
      <c r="F99" s="32" t="s">
        <v>115</v>
      </c>
      <c r="G99" s="33">
        <v>1000.88</v>
      </c>
      <c r="H99" s="32" t="s">
        <v>78</v>
      </c>
      <c r="I99" s="6">
        <f t="shared" si="1"/>
        <v>1000.88</v>
      </c>
    </row>
    <row r="100" spans="1:13" ht="15.75" thickBot="1">
      <c r="A100" s="36">
        <v>96</v>
      </c>
      <c r="B100" s="10">
        <v>1</v>
      </c>
      <c r="C100" s="23" t="s">
        <v>186</v>
      </c>
      <c r="D100" s="5" t="s">
        <v>11</v>
      </c>
      <c r="E100" s="5" t="s">
        <v>15</v>
      </c>
      <c r="F100" s="32" t="s">
        <v>116</v>
      </c>
      <c r="G100" s="34">
        <v>80</v>
      </c>
      <c r="H100" s="32" t="s">
        <v>78</v>
      </c>
      <c r="I100" s="6">
        <f t="shared" si="1"/>
        <v>80</v>
      </c>
    </row>
    <row r="101" spans="1:13" ht="15.75" thickBot="1">
      <c r="A101" s="37">
        <v>97</v>
      </c>
      <c r="B101" s="10">
        <v>1</v>
      </c>
      <c r="C101" s="24" t="s">
        <v>187</v>
      </c>
      <c r="D101" s="5" t="s">
        <v>11</v>
      </c>
      <c r="E101" s="5" t="s">
        <v>15</v>
      </c>
      <c r="F101" s="32" t="s">
        <v>117</v>
      </c>
      <c r="G101" s="34">
        <v>80</v>
      </c>
      <c r="H101" s="32" t="s">
        <v>78</v>
      </c>
      <c r="I101" s="6">
        <f t="shared" si="1"/>
        <v>80</v>
      </c>
      <c r="M101" s="12">
        <v>927452.82</v>
      </c>
    </row>
    <row r="102" spans="1:13" ht="15.75" thickBot="1">
      <c r="A102" s="40" t="s">
        <v>125</v>
      </c>
      <c r="B102" s="41"/>
      <c r="C102" s="41"/>
      <c r="D102" s="41"/>
      <c r="E102" s="41"/>
      <c r="F102" s="41"/>
      <c r="G102" s="41"/>
      <c r="H102" s="41"/>
      <c r="I102" s="7">
        <f>SUM(I5:I101)</f>
        <v>1773965.7696399996</v>
      </c>
      <c r="M102" s="12">
        <v>846512.95</v>
      </c>
    </row>
    <row r="103" spans="1:13">
      <c r="A103" s="38"/>
      <c r="B103" s="18"/>
      <c r="C103" s="18"/>
      <c r="D103" s="18"/>
      <c r="E103" s="18"/>
      <c r="M103" s="21">
        <f>M101+M102</f>
        <v>1773965.77</v>
      </c>
    </row>
    <row r="104" spans="1:13">
      <c r="A104" s="38"/>
      <c r="B104" s="18"/>
      <c r="C104" s="18"/>
      <c r="D104" s="18"/>
      <c r="E104" s="18"/>
    </row>
    <row r="105" spans="1:13">
      <c r="A105" s="38"/>
      <c r="B105" s="18"/>
      <c r="C105" s="19" t="s">
        <v>22</v>
      </c>
      <c r="D105" s="18">
        <f>I102</f>
        <v>1773965.7696399996</v>
      </c>
      <c r="E105" s="18"/>
    </row>
    <row r="106" spans="1:13">
      <c r="A106" s="38"/>
      <c r="B106" s="18"/>
      <c r="C106" s="18"/>
      <c r="D106" s="18"/>
      <c r="E106" s="18"/>
    </row>
  </sheetData>
  <mergeCells count="4">
    <mergeCell ref="A102:H102"/>
    <mergeCell ref="A1:I1"/>
    <mergeCell ref="A2:I2"/>
    <mergeCell ref="A3:I3"/>
  </mergeCells>
  <pageMargins left="0.7" right="0.7" top="0.5" bottom="0.48" header="0.3" footer="0.3"/>
  <pageSetup paperSize="5"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2024-04-22T07:42:09Z</dcterms:modified>
</cp:coreProperties>
</file>